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M:\DEA\AOO - Entretien Espaces verts\LOT 1 - Entretien des espaces\"/>
    </mc:Choice>
  </mc:AlternateContent>
  <xr:revisionPtr revIDLastSave="0" documentId="13_ncr:1_{ACEF0492-1FC7-4ABC-B5BE-89C54A8BF428}" xr6:coauthVersionLast="47" xr6:coauthVersionMax="47" xr10:uidLastSave="{00000000-0000-0000-0000-000000000000}"/>
  <bookViews>
    <workbookView xWindow="24" yWindow="24" windowWidth="23016" windowHeight="12336" activeTab="1" xr2:uid="{00000000-000D-0000-FFFF-FFFF00000000}"/>
  </bookViews>
  <sheets>
    <sheet name="Page de garde" sheetId="2" r:id="rId1"/>
    <sheet name="LOT1 BPU" sheetId="3" r:id="rId2"/>
  </sheets>
  <definedNames>
    <definedName name="_xlnm.Print_Area" localSheetId="1">'LOT1 BPU'!$A$1:$G$259</definedName>
    <definedName name="_xlnm.Print_Area" localSheetId="0">'Page de garde'!$A$1:$A$16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58" i="3" l="1"/>
  <c r="B159" i="3" s="1"/>
  <c r="B160" i="3" s="1"/>
  <c r="B69" i="3"/>
  <c r="B57" i="3"/>
  <c r="B256" i="3"/>
  <c r="B257" i="3" s="1"/>
  <c r="B258" i="3" s="1"/>
  <c r="B252" i="3"/>
  <c r="B244" i="3"/>
  <c r="B245" i="3" s="1"/>
  <c r="B246" i="3" s="1"/>
  <c r="B247" i="3" s="1"/>
  <c r="B248" i="3" s="1"/>
  <c r="B249" i="3" s="1"/>
  <c r="B236" i="3"/>
  <c r="B237" i="3" s="1"/>
  <c r="B238" i="3" s="1"/>
  <c r="B239" i="3" s="1"/>
  <c r="B240" i="3" s="1"/>
  <c r="B241" i="3" s="1"/>
  <c r="B154" i="3"/>
  <c r="B155" i="3" s="1"/>
  <c r="B124" i="3"/>
  <c r="B125" i="3" s="1"/>
  <c r="B126" i="3" s="1"/>
  <c r="B127" i="3" s="1"/>
  <c r="B128" i="3" s="1"/>
  <c r="B129" i="3" s="1"/>
  <c r="B130" i="3" s="1"/>
  <c r="B131" i="3" s="1"/>
  <c r="B132" i="3" s="1"/>
  <c r="B133" i="3" s="1"/>
  <c r="B134" i="3" s="1"/>
  <c r="B135" i="3" s="1"/>
  <c r="B136" i="3" s="1"/>
  <c r="B137" i="3" s="1"/>
  <c r="B138" i="3" s="1"/>
  <c r="B139" i="3" s="1"/>
  <c r="B140" i="3" s="1"/>
  <c r="B141" i="3" s="1"/>
  <c r="B142" i="3" s="1"/>
  <c r="B143" i="3" s="1"/>
  <c r="B144" i="3" s="1"/>
  <c r="B145" i="3" s="1"/>
  <c r="B146" i="3" s="1"/>
  <c r="B147" i="3" s="1"/>
  <c r="B148" i="3" s="1"/>
  <c r="B149" i="3" s="1"/>
  <c r="B150" i="3" s="1"/>
  <c r="B151" i="3" s="1"/>
  <c r="B97" i="3"/>
  <c r="B98" i="3" s="1"/>
  <c r="B99" i="3" s="1"/>
  <c r="B100" i="3" s="1"/>
  <c r="B101" i="3" s="1"/>
  <c r="B102" i="3" s="1"/>
  <c r="B103" i="3" s="1"/>
  <c r="B104" i="3" s="1"/>
  <c r="B105" i="3" s="1"/>
  <c r="B106" i="3" s="1"/>
  <c r="B107" i="3" s="1"/>
  <c r="B108" i="3" s="1"/>
  <c r="B109" i="3" s="1"/>
  <c r="B110" i="3" s="1"/>
  <c r="B111" i="3" s="1"/>
  <c r="B112" i="3" s="1"/>
  <c r="B113" i="3" s="1"/>
  <c r="B114" i="3" s="1"/>
  <c r="B115" i="3" s="1"/>
  <c r="B116" i="3" s="1"/>
  <c r="B117" i="3" s="1"/>
  <c r="B118" i="3" s="1"/>
  <c r="B119" i="3" s="1"/>
  <c r="B120" i="3" s="1"/>
  <c r="B121" i="3" s="1"/>
  <c r="B229" i="3"/>
  <c r="B230" i="3" s="1"/>
  <c r="B231" i="3" s="1"/>
  <c r="B232" i="3" s="1"/>
  <c r="B184" i="3"/>
  <c r="B185" i="3" s="1"/>
  <c r="B186" i="3" s="1"/>
  <c r="B187" i="3" s="1"/>
  <c r="B189" i="3" s="1"/>
  <c r="B190" i="3" s="1"/>
  <c r="B191" i="3" s="1"/>
  <c r="B192" i="3" s="1"/>
  <c r="B194" i="3" s="1"/>
  <c r="B195" i="3" s="1"/>
  <c r="B196" i="3" s="1"/>
  <c r="B197" i="3" s="1"/>
  <c r="B199" i="3" s="1"/>
  <c r="B200" i="3" s="1"/>
  <c r="B201" i="3" s="1"/>
  <c r="B202" i="3" s="1"/>
  <c r="B204" i="3" s="1"/>
  <c r="B205" i="3" s="1"/>
  <c r="B206" i="3" s="1"/>
  <c r="B207" i="3" s="1"/>
  <c r="B209" i="3" s="1"/>
  <c r="B210" i="3" s="1"/>
  <c r="B211" i="3" s="1"/>
  <c r="B212" i="3" s="1"/>
  <c r="B214" i="3" s="1"/>
  <c r="B215" i="3" s="1"/>
  <c r="B216" i="3" s="1"/>
  <c r="B217" i="3" s="1"/>
  <c r="B218" i="3" s="1"/>
  <c r="B220" i="3" s="1"/>
  <c r="B221" i="3" s="1"/>
  <c r="B222" i="3" s="1"/>
  <c r="B223" i="3" s="1"/>
  <c r="B225" i="3" s="1"/>
  <c r="B226" i="3" s="1"/>
  <c r="B171" i="3"/>
  <c r="B172" i="3" s="1"/>
  <c r="B173" i="3" s="1"/>
  <c r="B175" i="3" s="1"/>
  <c r="B176" i="3" s="1"/>
  <c r="B177" i="3" s="1"/>
  <c r="B179" i="3" s="1"/>
  <c r="B180" i="3" s="1"/>
  <c r="B50" i="3"/>
  <c r="B51" i="3" s="1"/>
  <c r="B52" i="3" s="1"/>
  <c r="B53" i="3" s="1"/>
  <c r="B54" i="3" s="1"/>
  <c r="B89" i="3"/>
  <c r="B90" i="3" s="1"/>
  <c r="B91" i="3" s="1"/>
  <c r="B92" i="3" s="1"/>
  <c r="B93" i="3" s="1"/>
  <c r="B79" i="3"/>
  <c r="B80" i="3" s="1"/>
  <c r="B81" i="3" s="1"/>
  <c r="B82" i="3" s="1"/>
  <c r="B83" i="3" s="1"/>
  <c r="B84" i="3" s="1"/>
  <c r="B85" i="3" s="1"/>
  <c r="B86" i="3" s="1"/>
  <c r="B28" i="3"/>
  <c r="B29" i="3" s="1"/>
  <c r="B30" i="3" s="1"/>
  <c r="B31" i="3" s="1"/>
  <c r="B32" i="3" s="1"/>
  <c r="B33" i="3" s="1"/>
  <c r="B34" i="3" s="1"/>
  <c r="B35" i="3" s="1"/>
  <c r="B36" i="3" s="1"/>
  <c r="B37" i="3" s="1"/>
  <c r="B38" i="3" s="1"/>
  <c r="B39" i="3" s="1"/>
  <c r="B40" i="3" s="1"/>
  <c r="B41" i="3" s="1"/>
  <c r="B42" i="3" s="1"/>
  <c r="B43" i="3" s="1"/>
  <c r="B44" i="3" s="1"/>
  <c r="B45" i="3" s="1"/>
  <c r="B46" i="3" s="1"/>
  <c r="B21" i="3"/>
  <c r="B22" i="3" s="1"/>
  <c r="B23" i="3" s="1"/>
  <c r="B24" i="3" s="1"/>
  <c r="B25" i="3" s="1"/>
  <c r="B15" i="3"/>
  <c r="B16" i="3" s="1"/>
  <c r="B17" i="3" s="1"/>
  <c r="B18" i="3" s="1"/>
  <c r="B8" i="3"/>
  <c r="B9" i="3" s="1"/>
  <c r="B10" i="3" s="1"/>
  <c r="B11" i="3" s="1"/>
  <c r="B12" i="3" s="1"/>
  <c r="B161" i="3" l="1"/>
  <c r="B162" i="3" s="1"/>
  <c r="B163" i="3" s="1"/>
  <c r="B164" i="3" s="1"/>
  <c r="B165" i="3" s="1"/>
  <c r="B166" i="3" s="1"/>
  <c r="B58" i="3"/>
  <c r="B59" i="3" s="1"/>
  <c r="B60" i="3" s="1"/>
  <c r="B61" i="3" s="1"/>
  <c r="B62" i="3" s="1"/>
  <c r="B63" i="3" s="1"/>
  <c r="B64" i="3" s="1"/>
  <c r="B65" i="3" s="1"/>
  <c r="B66" i="3" s="1"/>
  <c r="B70" i="3"/>
  <c r="B71" i="3" s="1"/>
  <c r="B72" i="3" s="1"/>
  <c r="B73" i="3" s="1"/>
  <c r="B74" i="3" s="1"/>
  <c r="B75" i="3" s="1"/>
  <c r="B76" i="3" s="1"/>
</calcChain>
</file>

<file path=xl/sharedStrings.xml><?xml version="1.0" encoding="utf-8"?>
<sst xmlns="http://schemas.openxmlformats.org/spreadsheetml/2006/main" count="439" uniqueCount="222">
  <si>
    <r>
      <rPr>
        <sz val="12"/>
        <rFont val="Calibri"/>
        <family val="2"/>
      </rPr>
      <t>GROUPEMENT DE COMMANDE</t>
    </r>
    <r>
      <rPr>
        <b/>
        <sz val="12"/>
        <rFont val="Calibri"/>
        <family val="2"/>
      </rPr>
      <t xml:space="preserve">
ETABLISSEMENT PUBLIC DU PARC ET DE LA GRANDE HALLE DE LA VILLETTE
(EPPGHV)
ETABLISSEMENT PUBLIC DU PALAIS DE LA DECOUVERTE ET DE LA CITE DES SCIENCES ET DE L’INDUSTRIE (EPPDCSI)
ETABLISSEMENT PUBLIC DU CONSERVATOIRE NATIONAL SUPERIEUR DE MUSIQUE ET DE DANSE DE PARIS (CNSMDP)</t>
    </r>
  </si>
  <si>
    <r>
      <t xml:space="preserve">
</t>
    </r>
    <r>
      <rPr>
        <b/>
        <sz val="16"/>
        <rFont val="Calibri"/>
        <family val="2"/>
      </rPr>
      <t xml:space="preserve">PRESTATION D’ENTRETIEN ET TRAVAUX SUR LES ESPACES VERTS
DU SITE DE LA VILLETTE
LOT N°1 - ENTRETIEN DES ESPACES VERTS
</t>
    </r>
  </si>
  <si>
    <t>BORDEREAU DES PRIX UNITAIRES</t>
  </si>
  <si>
    <t>(B.P.U.)</t>
  </si>
  <si>
    <t>BORDEREAU DES PRIX UNITAIRE (BPU)</t>
  </si>
  <si>
    <t>N° prix</t>
  </si>
  <si>
    <t>Désignation</t>
  </si>
  <si>
    <t>Unité</t>
  </si>
  <si>
    <t>Prix unitaire
(€ H.T. ou %)</t>
  </si>
  <si>
    <t>100 - TRAVAUX SUR PELOUSES ET PRAIRIES</t>
  </si>
  <si>
    <r>
      <t xml:space="preserve">Création ou reprise de zone de </t>
    </r>
    <r>
      <rPr>
        <b/>
        <u/>
        <sz val="11"/>
        <rFont val="Calibri"/>
        <family val="2"/>
        <scheme val="minor"/>
      </rPr>
      <t xml:space="preserve">gazon par semis </t>
    </r>
    <r>
      <rPr>
        <b/>
        <sz val="11"/>
        <rFont val="Calibri"/>
        <family val="2"/>
        <scheme val="minor"/>
      </rPr>
      <t xml:space="preserve">comprenant :
- </t>
    </r>
    <r>
      <rPr>
        <sz val="11"/>
        <rFont val="Calibri"/>
        <family val="2"/>
        <scheme val="minor"/>
      </rPr>
      <t>la préparation du sol existant à l'aide du matériel adapté à la surface ;
- la fourniture et le semis du gazon (mélange type sport) ;</t>
    </r>
    <r>
      <rPr>
        <b/>
        <sz val="11"/>
        <rFont val="Calibri"/>
        <family val="2"/>
        <scheme val="minor"/>
      </rPr>
      <t xml:space="preserve">
</t>
    </r>
    <r>
      <rPr>
        <sz val="11"/>
        <rFont val="Calibri"/>
        <family val="2"/>
        <scheme val="minor"/>
      </rPr>
      <t>- le suivi de la levée du gazon, la vérification de l'arrosage, la reprise éventuelle du semis.</t>
    </r>
  </si>
  <si>
    <t>De 0 à 100m² sur 1 ou plusieurs lieux pour la même intervention</t>
  </si>
  <si>
    <t>m²</t>
  </si>
  <si>
    <t>De 101 à 200m² sur 1 ou plusieurs lieux pour la même intervention</t>
  </si>
  <si>
    <t>De 201 à 300m² sur 1 ou plusieurs lieux pour la même intervention</t>
  </si>
  <si>
    <t>Supérieur à 301m² sur 1 ou plusieurs lieux pour la même intervention</t>
  </si>
  <si>
    <t>Plus value aux prix 101,01 à 101,04 pour intervention sur talus</t>
  </si>
  <si>
    <r>
      <t xml:space="preserve">Création ou reprise de zone de </t>
    </r>
    <r>
      <rPr>
        <b/>
        <u/>
        <sz val="11"/>
        <rFont val="Calibri"/>
        <family val="2"/>
        <scheme val="minor"/>
      </rPr>
      <t xml:space="preserve">prairie fleurie </t>
    </r>
    <r>
      <rPr>
        <b/>
        <sz val="11"/>
        <rFont val="Calibri"/>
        <family val="2"/>
        <scheme val="minor"/>
      </rPr>
      <t xml:space="preserve">comprenant :
</t>
    </r>
    <r>
      <rPr>
        <sz val="11"/>
        <rFont val="Calibri"/>
        <family val="2"/>
        <scheme val="minor"/>
      </rPr>
      <t>- la préparation du sol existant à l'aide du matériel adapté à la surface ;
- la fourniture et le semis de la prairie ;
- le suivi de la levée de la prairie, la vérification de l'arrosage, la reprise éventuelle du semis.</t>
    </r>
  </si>
  <si>
    <t>Plus value aux prix 103,01 à 103,04 pour intervention sur talus</t>
  </si>
  <si>
    <t>Déplacage du gazon à la déplaqueuse, compris évacuation et frais de décharge</t>
  </si>
  <si>
    <t>Fourniture, pose et dépose d’un voile de forçage non-tissé de 17g/m², compris agrafes</t>
  </si>
  <si>
    <t>Pose et dépose de clôtures temporaires de protection, type ‘GIGAN’ ou équivalent, couleur vert, hauteur 1m, avec fiche porte lanterne espacées tous les 1,50m</t>
  </si>
  <si>
    <t>ml</t>
  </si>
  <si>
    <t>Plus-value au prix 104,03 pour fourniture et livraison d'un rouleau de 50m de clôtures temporaires de protection, type ‘GIGAN’ ou équivalent, couleur vert, hauteur 1m</t>
  </si>
  <si>
    <t>Plus-value au prix 104,03 pour fourniture et livraison de fiche porte lanterne, hauteur 1,30m</t>
  </si>
  <si>
    <t>Décompactage des gazons</t>
  </si>
  <si>
    <t>Aération des gazons par incisions ou piquage, prof. 8 à 15cm</t>
  </si>
  <si>
    <t>Aération des gazons par carottage, compris ramassage et évacuation de la matière extraite</t>
  </si>
  <si>
    <t>Défeutrage par scarification, compris ramassage et évacuation de la matière extraite</t>
  </si>
  <si>
    <t xml:space="preserve">Sablage des gazons, compris fourniture et livraison de sable de rivière non calcaire, roulé, lavé, granulométrie 1 à 4mm </t>
  </si>
  <si>
    <t>Regarnissage des gazons, compris fourniture des semences</t>
  </si>
  <si>
    <t>Fourniture et intégration de mycorhizes lors des travaux forfaitaires de sablage des gazons à l'automne</t>
  </si>
  <si>
    <t>Epandage d'engrais sur les gazons (fourniture et livraison d'engrais non compris)</t>
  </si>
  <si>
    <t>Fauchage mécanique sur talus enherbés après égrainage naturel</t>
  </si>
  <si>
    <t>Fauchage mécanique des prairies après égrainage naturel</t>
  </si>
  <si>
    <t>m3</t>
  </si>
  <si>
    <t>Mise en œuvre manuel et réglage fin de mélange terre, terreau, sable pour gazons</t>
  </si>
  <si>
    <t>Mise en œuvre mécanique  et réglage fin de mélange terre, terreau, sable pour gazons</t>
  </si>
  <si>
    <t>Soins biologiques contre les cochenilles</t>
  </si>
  <si>
    <t xml:space="preserve">Soins biologiques contre les chenilles processionnaire </t>
  </si>
  <si>
    <t xml:space="preserve">Soins biologiques acaricides </t>
  </si>
  <si>
    <t xml:space="preserve">Soins biologiques anti-fongicides </t>
  </si>
  <si>
    <t xml:space="preserve">Piège à frelon asiatique y compris surveillance et entretien des pièges </t>
  </si>
  <si>
    <t>Piège à phéromone y compris surveillance et entretien des pièges</t>
  </si>
  <si>
    <t>Désherbage mécanique au réciprocateur</t>
  </si>
  <si>
    <t>Désherbage mécanique à la brosse</t>
  </si>
  <si>
    <t>Désherbage thermique à eau chaude</t>
  </si>
  <si>
    <t>Labour profond manuel</t>
  </si>
  <si>
    <t>Labour profond mécanique</t>
  </si>
  <si>
    <t>Béquillage</t>
  </si>
  <si>
    <t>Binage d’entretien</t>
  </si>
  <si>
    <t>Fraisage sur profondeur 15 cm</t>
  </si>
  <si>
    <t>Mise en œuvre manuel de terre végétale avec tri  et réglage grosso modo</t>
  </si>
  <si>
    <t>Mise en œuvre mécanique de terre végétale avec tri  et réglage grosso modo</t>
  </si>
  <si>
    <t>Fourniture, livraison  et mise en œuvre d'amendement organique type or brun 0,5kg/m2</t>
  </si>
  <si>
    <t>Fourniture, livraison et mise en œuvre de terreau avec incorporation et réglage</t>
  </si>
  <si>
    <t>Fourniture, livraison et mise en œuvre de compost avec incorporation et réglage</t>
  </si>
  <si>
    <t>Fourniture, livraison et réglage de BRF de feuillus et résineux</t>
  </si>
  <si>
    <t>Etalement BRF épaisseur de 5 à 7cm</t>
  </si>
  <si>
    <t>Renouvellement des plantations de bacs à fleurs 100*40cm, compris fourniture et livraison des plantes, terre, amendement, …</t>
  </si>
  <si>
    <t>Renouvellement des plantations de bacs à fleurs 50*40cm, compris fourniture et livraison des plantes, terre, amendement, …</t>
  </si>
  <si>
    <t>Entretien de toiture végétalisée</t>
  </si>
  <si>
    <t>Analyse Physico-chimique de terre</t>
  </si>
  <si>
    <t>Arrosage d'appoint manuel avec raccordement sur bouche d'arrosage</t>
  </si>
  <si>
    <t>Heure</t>
  </si>
  <si>
    <t>Arrosage d'appoint manuel comprenant l'amenée, le repli et le remplissage d'un cuve</t>
  </si>
  <si>
    <t>Chargement sur site et transport jusqu'au lieu de traitement de déchets verts (camion grappin de 30m3, uniquement dans le cas de travaux hors prestations forfaitaires)</t>
  </si>
  <si>
    <t>Rotation</t>
  </si>
  <si>
    <t>Frais de traitement des déchets verts (remise du bon de pesée obligatoire, uniquement dans le cas de travaux hors prestations forfaitaires</t>
  </si>
  <si>
    <t>Tonne</t>
  </si>
  <si>
    <t>Clôture d'écopaturage h=1,20</t>
  </si>
  <si>
    <t xml:space="preserve">Fourniture de poteaux châtaignier écorcé, calibrés Ø 8, L = 1,50 m </t>
  </si>
  <si>
    <t>Pose de clôture : battage des poteaux, 1.20 m hors sol, espacement tout les 1,00m, et assemblage du grillage sur poteaux par crampillons</t>
  </si>
  <si>
    <t>Clôture d'écopaturage h=1,80</t>
  </si>
  <si>
    <t xml:space="preserve">Fourniture de poteaux châtaignier écorcé, calibrés Ø 10 L = 2,20m </t>
  </si>
  <si>
    <t>Pose de clôture : battage des poteaux, 1.80 m hors sol, espacement tout les 2,00m, et assemblage du grillage sur poteaux par crampillons</t>
  </si>
  <si>
    <t>Dépose de clôture existante, tri des éléments récupérables, transport de l'ensemble à la déchetterie de la Halle aux Cuirs</t>
  </si>
  <si>
    <t>Dépose de clôtures d'écopaturage h=1,20m</t>
  </si>
  <si>
    <t>Dépose de clôtures d'écopaturage h=1,80m</t>
  </si>
  <si>
    <t>Fourniture de ganivelle en châtaignier, lattes fendues, espacées de 5 à 6cm, h=80 cm</t>
  </si>
  <si>
    <t>Quantité inférieure à 100 ml</t>
  </si>
  <si>
    <t>Quantité comprise entre 100 et 200 ml</t>
  </si>
  <si>
    <t>Quantité comprise entre 200 et 300 ml</t>
  </si>
  <si>
    <t>Quantité supérieure à 300 ml</t>
  </si>
  <si>
    <t>Fourniture de ganivelle en châtaignier, lattes fendues, espacées de 5 à 6cm, h=100 cm</t>
  </si>
  <si>
    <t>Fourniture de ganivelle en châtaignier, lattes fendues, espacées de 5 à 6cm, h=120 cm</t>
  </si>
  <si>
    <t>Fourniture de ganivelle en châtaignier, lattes fendues, espacées de 5 à 6cm, h=200 cm</t>
  </si>
  <si>
    <t>Fourniture de pieux châtaignier ronds, écorcés, Ø 8/10, L = 150 cm</t>
  </si>
  <si>
    <t>Quantité inférieure à 50 unités</t>
  </si>
  <si>
    <t>Quantité comprise entre 50 et 100 unités</t>
  </si>
  <si>
    <t>Quantité comprise entre 101 et 150 unités</t>
  </si>
  <si>
    <t>Quantité supérieure à 151 unités</t>
  </si>
  <si>
    <t>Fourniture de pieux châtaignier fendus, écorcés, 12/14,  L = 250 cm</t>
  </si>
  <si>
    <t>Quantité inférieure à 100 ml, pour 1 ou plusieurs lieux par opération</t>
  </si>
  <si>
    <t>Quantité comprise entre 100 et 200 ml, pour 1 ou plusieurs lieux par opération</t>
  </si>
  <si>
    <t>Quantité comprise entre 200 et 300 ml, pour 1 ou plusieurs lieux par opération</t>
  </si>
  <si>
    <t>Quantité supérieure à 300 ml, pour 1 ou plusieurs lieux par opération</t>
  </si>
  <si>
    <t>Dépose de clôture ganivelle h=80cm, h=100cm ou h=120cm</t>
  </si>
  <si>
    <t>Dépose de clôture ganivelle h=200cm</t>
  </si>
  <si>
    <t>Quantité inférieure à 10 ml, pour 1 ou plusieurs lieux par opération</t>
  </si>
  <si>
    <t>Quantité comprise entre 10 et 50 ml, pour 1 ou plusieurs lieux par opération</t>
  </si>
  <si>
    <t>Quantité supérieure à 50 ml, pour 1 ou plusieurs lieux par opération</t>
  </si>
  <si>
    <t>Plus value aux prix 303,01 à 303,03 fourniture et mise en œuvre de béton de scellement des rondin.</t>
  </si>
  <si>
    <r>
      <t xml:space="preserve">Fourniture de végétaux,  comprenant : </t>
    </r>
    <r>
      <rPr>
        <sz val="11"/>
        <rFont val="Calibri"/>
        <family val="2"/>
        <scheme val="minor"/>
      </rPr>
      <t xml:space="preserve">
- La fourniture, la livraison et la réception des végétaux ;
- Le déchargement, le stockage et la mise en jauge éventuelle ;</t>
    </r>
  </si>
  <si>
    <t>Fourniture de bulbes ou plantes à racines nues (densité 12U/m²)</t>
  </si>
  <si>
    <t xml:space="preserve">Fourniture de végétaux en godet (G8 à G9) </t>
  </si>
  <si>
    <t>Fourniture de végétaux en conteneur de 1L</t>
  </si>
  <si>
    <t>Fourniture de végétaux en conteneur de 2L à 3L</t>
  </si>
  <si>
    <t>Fourniture de baliveau à racine nue 100/125 à 350 / 400:</t>
  </si>
  <si>
    <t>Fourniture d'arbre tige à racine nue 5/6 à 12/14</t>
  </si>
  <si>
    <t>Fourniture d'arbre tige à racine nue 14/ à 25/30</t>
  </si>
  <si>
    <t>Fourniture d'arbustes &amp; conifères M ou C &lt; / 30</t>
  </si>
  <si>
    <t xml:space="preserve">Fourniture d'arbustes &amp; conifères M ou C &lt; 30/40 </t>
  </si>
  <si>
    <t>Fourniture d'arbustes &amp; conifères M ou C &lt; 40/60</t>
  </si>
  <si>
    <t>Fourniture d'arbustes &amp; conifères M ou C &lt;  60/90</t>
  </si>
  <si>
    <t xml:space="preserve">Fourniture d'arbustes &amp; conifères M ou C 90/120 </t>
  </si>
  <si>
    <t>Fourniture d'arbustes &amp; conifères M ou C 125 à 200</t>
  </si>
  <si>
    <t>Fourniture d'arbustes &amp; conifères M ou C &gt; 200</t>
  </si>
  <si>
    <t xml:space="preserve">Fourniture d'arbre tige   10 / 12   avec  M .G   0,50 </t>
  </si>
  <si>
    <t>Fourniture d'arbre tige   14 / 16   avec  M .G   0,50 / 0,60</t>
  </si>
  <si>
    <t>Fourniture  d'arbre tige   16 / 18   avec  M .G   0,60 / 0,70</t>
  </si>
  <si>
    <t>Fourniture  d'arbre tige   18 / 20   avec  M .G   0,60 / 0,70</t>
  </si>
  <si>
    <t>Fourniture  d'arbre tige   20 / 25   avec  M .G   0,70 / 0,80</t>
  </si>
  <si>
    <t>Fourniture  d'arbre tige   25 / 30   avec  M .G   0,80 / 0,90</t>
  </si>
  <si>
    <t>Fourniture  d'arbre tige   &gt; 30   avec  M .G   100 / 120</t>
  </si>
  <si>
    <t>Fourniture  d'arbre tige   &gt; 30   avec  M .G   130 / 180</t>
  </si>
  <si>
    <r>
      <t xml:space="preserve">Plantation de végétaux, comprenant : </t>
    </r>
    <r>
      <rPr>
        <sz val="11"/>
        <rFont val="Calibri"/>
        <family val="2"/>
        <scheme val="minor"/>
      </rPr>
      <t xml:space="preserve">
- l'ouverture des trous de plantation et la préparation du sol ;
- la plantation (y compris l'habillage et le pralinage pour les racines nues) ;
- l'incorporation d'un amendement type Or Brun ;
- la confection d'une cuvette d'arrosage ;
- l'arrosage copieux le jour de plantation et le suivi d'arrosage jusqu'au constat de reprise.</t>
    </r>
  </si>
  <si>
    <t>Plantation de bulbes ou plantes à racines nues (densité 12U/m²)</t>
  </si>
  <si>
    <t xml:space="preserve">Plantation de végétaux en godet (G8 à G9) </t>
  </si>
  <si>
    <t>Plantation de végétaux en conteneur de 1L</t>
  </si>
  <si>
    <t>Plantation de végétaux en conteneur de 2L à 3L</t>
  </si>
  <si>
    <t>Plantation d'arbuste à racines nues</t>
  </si>
  <si>
    <r>
      <t xml:space="preserve">Plantation de baliveau à racines nues </t>
    </r>
    <r>
      <rPr>
        <sz val="10"/>
        <rFont val="Arial"/>
        <family val="2"/>
      </rPr>
      <t>100/125 à 350 / 400:</t>
    </r>
  </si>
  <si>
    <t>Plantation d'arbre tige à racines nues 5/6 à 12/14</t>
  </si>
  <si>
    <t>Plantation d'arbre tige à racines nues 14/ à 25/30</t>
  </si>
  <si>
    <t>Plantation d'arbuste &amp; conifères M ou C  &lt; / 30</t>
  </si>
  <si>
    <t>Plantation d'arbuste &amp; conifères M ou C  30/40 à 60/90</t>
  </si>
  <si>
    <t>Plantation d'arbuste &amp; conifères M ou C 90/120 à 150/200</t>
  </si>
  <si>
    <t>Plantation d'arbuste &amp; conifères M ou C  &gt; 200</t>
  </si>
  <si>
    <t xml:space="preserve">Plantation d'arbre tige 10 /12  avec  M .G   0,50 </t>
  </si>
  <si>
    <t>Plantation d'arbre tige 14 /16   avec  M .G   0,50 / 0,60</t>
  </si>
  <si>
    <t>Plantation d'arbre tige 16 /18   avec  M .G   0,60 / 0,70</t>
  </si>
  <si>
    <t>Plantation d'arbre tige 18 /20   avec  M .G   0,60 / 0,70</t>
  </si>
  <si>
    <t>Plantation d'arbre tige 20 /25   avec  M .G   0,70 / 0,80</t>
  </si>
  <si>
    <t>Plantation d'arbre tige 25/30   avec  M .G   0,80 / 0,90</t>
  </si>
  <si>
    <t>Plantation d'arbre tige &gt; 30   avec  M .G   100 / 120</t>
  </si>
  <si>
    <t>Plantation d'arbre tige &gt; 30   avec  M .G   130 / 180</t>
  </si>
  <si>
    <t>Plantation de végétaux 250 / 300 avec M .G 0,60 / 0,80</t>
  </si>
  <si>
    <t>Plantation de végétaux 300 / 350  avec  M .G   0,80 / 0,90</t>
  </si>
  <si>
    <t>Plantation de végétaux 350 / 400  avec  M .G   0,90 / 100</t>
  </si>
  <si>
    <t>Plantation de végétaux 400 / 450  avec  M .G   100 / 120</t>
  </si>
  <si>
    <t>Plantation de végétaux &gt; à 450  avec  M .G   120 / 140 &amp; +</t>
  </si>
  <si>
    <t>Prélèvement sur site et plantation de boutures semi-ligneuses, densité de 3 à 5U/m²</t>
  </si>
  <si>
    <t xml:space="preserve"> THM de plantes couvre-sols, densité 9U/m²</t>
  </si>
  <si>
    <t xml:space="preserve"> THM de plantes arbustives, densité 3U/m²</t>
  </si>
  <si>
    <t>Tuteur simple en châtaignier rond, écorcé, Ø 8/10,  h = 3,5 m, y compris collier</t>
  </si>
  <si>
    <t>Colliers attaches avec garniture en mousse l = 2,5 cm</t>
  </si>
  <si>
    <t>U</t>
  </si>
  <si>
    <t>Colliers en mousse sur plaquette métal, fil galvanisé l = 2,5 cm</t>
  </si>
  <si>
    <t>Attaches crantées caoutchouc l = 2,5 cm</t>
  </si>
  <si>
    <t>Bandelette de protection d'écorce</t>
  </si>
  <si>
    <t>500 - MOYENS HUMAINS ET MATERIELS</t>
  </si>
  <si>
    <r>
      <t xml:space="preserve">MISE A DISPOSITION DE PERSONNEL COMPRENANT :
</t>
    </r>
    <r>
      <rPr>
        <sz val="11"/>
        <rFont val="Calibri"/>
        <family val="2"/>
        <scheme val="minor"/>
      </rPr>
      <t>- le personnel rendu sur le lieu de l'intervention,
- le petit matériel courant,
- les fournitures et matériaux usuels,
- le véhicule de transport, de petit matériel et/ou de matériaux, de PTAC &lt; 3.5 T</t>
    </r>
  </si>
  <si>
    <t xml:space="preserve">Chef d’équipe </t>
  </si>
  <si>
    <t>Ouvrier hautement qualifié</t>
  </si>
  <si>
    <t>Ouvrier qualifié</t>
  </si>
  <si>
    <t>Manœuvre</t>
  </si>
  <si>
    <t>Chauffeur de camion</t>
  </si>
  <si>
    <t>Conducteur d'engin</t>
  </si>
  <si>
    <r>
      <t xml:space="preserve">MISE A DISPOSITION DE MATERIEL COMPRENANT :
</t>
    </r>
    <r>
      <rPr>
        <sz val="11"/>
        <rFont val="Calibri"/>
        <family val="2"/>
        <scheme val="minor"/>
      </rPr>
      <t>- le matériel, le carburant, les équipements et l’entretien nécessaire au bon fonctionnement de la machine.
- Les prix ne comprennent pas le personnel opérateur.</t>
    </r>
  </si>
  <si>
    <t>Mini pelle inférieur ou égale à 5 T et ses équipements</t>
  </si>
  <si>
    <t>Chargeuse articulée 5 T</t>
  </si>
  <si>
    <t>Mini dumper tracté 500 L</t>
  </si>
  <si>
    <t>Dumper autoporté 1 200 L</t>
  </si>
  <si>
    <t>Camion benne 15 T</t>
  </si>
  <si>
    <t>Camion benne 15 T grue</t>
  </si>
  <si>
    <r>
      <t xml:space="preserve">TRANSFERT DE MATERIEL COMPRENANT :
</t>
    </r>
    <r>
      <rPr>
        <sz val="11"/>
        <rFont val="Calibri"/>
        <family val="2"/>
        <scheme val="minor"/>
      </rPr>
      <t>- L’amenée sur le site et le repli de matériel (supérieur à 2 tonnes) et de ses équipements.</t>
    </r>
  </si>
  <si>
    <t>Transfert de matériel</t>
  </si>
  <si>
    <t>600 - TAUX APPLICABLES AUX PRIX HORS BORDEREAU DES PRIX UNITAIRES</t>
  </si>
  <si>
    <r>
      <t xml:space="preserve">TAUX MAJORATEURS POUR LES PRIX HORS BORDEREAU :
</t>
    </r>
    <r>
      <rPr>
        <sz val="11"/>
        <rFont val="Calibri"/>
        <family val="2"/>
        <scheme val="minor"/>
      </rPr>
      <t>Les taux majorateurs appliqués sur les prix hors bordereau comprennent notamment les frais divers et marges commerciales du Titulaire (frais de gestion, frais de structure, bénéfices, frais de livraison, de stockage et de manutention, …).
Ils sont appliqués sur les prix de vente net  en € H.T. (après application de la remise le cas échéant), du fournisseur, du sous-traitant ou du loueur de matériel.
Les fournitures, les prestations sous-traitées et les matériels loués, d'un prix unitaire supérieur à 150,00 €HT, doivent être justifiés par la présentation de la facture du fournisseur, du sous-traitant ou du loueur.</t>
    </r>
  </si>
  <si>
    <r>
      <t>Taux majorateur pour une</t>
    </r>
    <r>
      <rPr>
        <b/>
        <sz val="11"/>
        <rFont val="Calibri"/>
        <family val="2"/>
        <scheme val="minor"/>
      </rPr>
      <t xml:space="preserve"> commande de fournitures</t>
    </r>
  </si>
  <si>
    <t>%</t>
  </si>
  <si>
    <r>
      <t>Taux majorateur pour une</t>
    </r>
    <r>
      <rPr>
        <b/>
        <sz val="11"/>
        <rFont val="Calibri"/>
        <family val="2"/>
        <scheme val="minor"/>
      </rPr>
      <t xml:space="preserve"> commande de prestations sous-traitées</t>
    </r>
  </si>
  <si>
    <r>
      <t xml:space="preserve">Taux majorateur pour une </t>
    </r>
    <r>
      <rPr>
        <b/>
        <sz val="11"/>
        <rFont val="Calibri"/>
        <family val="2"/>
        <scheme val="minor"/>
      </rPr>
      <t>commande de location de matérie</t>
    </r>
    <r>
      <rPr>
        <sz val="11"/>
        <rFont val="Calibri"/>
        <family val="2"/>
        <scheme val="minor"/>
      </rPr>
      <t>l</t>
    </r>
  </si>
  <si>
    <t>Fourniture et livraison de terre végétale en vrac</t>
  </si>
  <si>
    <t>Fourniture et livraison de terre végétale en bigbag</t>
  </si>
  <si>
    <t>200 - TRAVAUX DU SOL ET D'ENTRETIEN DES ESPACES PLANTES</t>
  </si>
  <si>
    <t>300 - FOURNITURE ET PLANTATION DE VEGETAUX</t>
  </si>
  <si>
    <t>400 - CLÔTURES ET PETITS OUVRAGES PAYSAGERS</t>
  </si>
  <si>
    <t>Fourniture, livraison et déchargement  de mélange terre, terreau, sable pour gazons en vrac</t>
  </si>
  <si>
    <t>Fourniture, livraison et déchargement de mélange terre, terreau, sable pour gazons en bigbag</t>
  </si>
  <si>
    <r>
      <t xml:space="preserve">Création ou reprise de zone de </t>
    </r>
    <r>
      <rPr>
        <b/>
        <u/>
        <sz val="11"/>
        <rFont val="Calibri"/>
        <family val="2"/>
        <scheme val="minor"/>
      </rPr>
      <t>gazon par placage</t>
    </r>
    <r>
      <rPr>
        <b/>
        <sz val="11"/>
        <rFont val="Calibri"/>
        <family val="2"/>
        <scheme val="minor"/>
      </rPr>
      <t xml:space="preserve"> comprenant :
- </t>
    </r>
    <r>
      <rPr>
        <sz val="11"/>
        <rFont val="Calibri"/>
        <family val="2"/>
        <scheme val="minor"/>
      </rPr>
      <t>la préparation du sol existant à l'aide du matériel adapté à la surface ;
- la fourniture, la livraison et la pose de gazon de placage (mélange type sport) ;</t>
    </r>
    <r>
      <rPr>
        <b/>
        <sz val="11"/>
        <rFont val="Calibri"/>
        <family val="2"/>
        <scheme val="minor"/>
      </rPr>
      <t xml:space="preserve">
</t>
    </r>
    <r>
      <rPr>
        <sz val="11"/>
        <rFont val="Calibri"/>
        <family val="2"/>
        <scheme val="minor"/>
      </rPr>
      <t>- le suivi de l'enracinement, la vérification de l'arrosage, la reprise éventuelle des zones présentant des imperfections.</t>
    </r>
  </si>
  <si>
    <r>
      <t xml:space="preserve">Travaux complémentaires à la reprise ou la création de gazon et prairies comprenant :
</t>
    </r>
    <r>
      <rPr>
        <sz val="11"/>
        <rFont val="Calibri"/>
        <family val="2"/>
        <scheme val="minor"/>
      </rPr>
      <t>- l'amenée et le repli du matériel nécessaire ;
- la fourniture et la livraison des matériaux et fournitures nécessaires ;</t>
    </r>
  </si>
  <si>
    <r>
      <t xml:space="preserve">
Travail du sol , comprenant :
</t>
    </r>
    <r>
      <rPr>
        <sz val="11"/>
        <rFont val="Calibri"/>
        <family val="2"/>
        <scheme val="minor"/>
      </rPr>
      <t>- le matériel adapté nécessaire ;
- le nettoyage de la zone de travail et des abords
- toutes les sujétions de réalisation.</t>
    </r>
    <r>
      <rPr>
        <b/>
        <sz val="11"/>
        <rFont val="Calibri"/>
        <family val="2"/>
        <scheme val="minor"/>
      </rPr>
      <t xml:space="preserve">
</t>
    </r>
  </si>
  <si>
    <r>
      <t xml:space="preserve">Fourniture et/ou mise en œuvre de matériaux , comprenant :
</t>
    </r>
    <r>
      <rPr>
        <sz val="11"/>
        <rFont val="Calibri"/>
        <family val="2"/>
        <scheme val="minor"/>
      </rPr>
      <t>- la fourniture et la livraison de matériaux ;
- le déchargement des matériaux à pied d'œuvre ;
- la mise en œuvre des matériaux à l'aide du matériel adapté ;
- le nettoyage de la zone de travail et des abords
- toutes les sujétions de réalisation.</t>
    </r>
  </si>
  <si>
    <t>Fourniture, livraison et mise en œuvre d'un mélange pour bambous : Pouzzolane 10 % - Terre de Bruyère 20 % - Tourbe 30 % - Terreau 10 % - Ecorce de Pin 10 % et Terre 20 %</t>
  </si>
  <si>
    <r>
      <t xml:space="preserve">Divers travaux  et prestations d'entretien des espaces plantés, comprenant :
</t>
    </r>
    <r>
      <rPr>
        <sz val="11"/>
        <rFont val="Calibri"/>
        <family val="2"/>
        <scheme val="minor"/>
      </rPr>
      <t>- les fournitures ;
- les livraisons et transport ;
- le matériel adapté nécessaire ;
- le nettoyage de la zone de travail et des abords
- toutes les sujétions de réalisation.</t>
    </r>
  </si>
  <si>
    <r>
      <t xml:space="preserve">Traitements et pose de pièges, comprenant : 
</t>
    </r>
    <r>
      <rPr>
        <sz val="11"/>
        <rFont val="Calibri"/>
        <family val="2"/>
        <scheme val="minor"/>
      </rPr>
      <t>- la fourniture et la livraison des produits et pièges ;
- l'amenée et le repli du matériel adapté nécessaire ;
- l'application des produits de traitement ou la pose des pièges ;
- la remise d'un rapport d'intervention ;
- la surveillance de l'évolution de la pathologie.</t>
    </r>
  </si>
  <si>
    <t xml:space="preserve">Soins biologique contre la pyrale du buis </t>
  </si>
  <si>
    <t>Traitement biologique de régulation d'un nid d'hyménoptères (guêpes, frelons…)</t>
  </si>
  <si>
    <r>
      <t xml:space="preserve">Désherbage et entretien des sol minéraux, comprenant : </t>
    </r>
    <r>
      <rPr>
        <sz val="11"/>
        <rFont val="Calibri"/>
        <family val="2"/>
        <scheme val="minor"/>
      </rPr>
      <t xml:space="preserve">
- l'amenée et le repli du matériel adapté ;</t>
    </r>
    <r>
      <rPr>
        <b/>
        <sz val="11"/>
        <rFont val="Calibri"/>
        <family val="2"/>
        <scheme val="minor"/>
      </rPr>
      <t xml:space="preserve">
- </t>
    </r>
    <r>
      <rPr>
        <sz val="11"/>
        <rFont val="Calibri"/>
        <family val="2"/>
        <scheme val="minor"/>
      </rPr>
      <t>la fourniture des produits et consommables nécessaires ;
- le ramassage et l'évacuation des déchets.</t>
    </r>
  </si>
  <si>
    <t>Désherbage par pulvérisation d'herbicide de biocontrôle</t>
  </si>
  <si>
    <t>Désherbage par griffage des stabilisés, compris cylindrage après intervention</t>
  </si>
  <si>
    <t>Fourniture d'arbuste à racines nues</t>
  </si>
  <si>
    <t>Fourniture de plantes grimpantes caduques conteneur 60/100</t>
  </si>
  <si>
    <t>Fourniture de plantes grimpantes persistantes conteneur 80 à 200</t>
  </si>
  <si>
    <t>Plantation de plantes grimpantes caduques en conteneur de 60 à 150</t>
  </si>
  <si>
    <t>Plantation de plantes grimpantes persistantes en conteneur de 80 à 200</t>
  </si>
  <si>
    <r>
      <t xml:space="preserve">Fourniture et pose de Tapis Horticole Modulaire (THM), comprenant : </t>
    </r>
    <r>
      <rPr>
        <sz val="11"/>
        <rFont val="Calibri"/>
        <family val="2"/>
        <scheme val="minor"/>
      </rPr>
      <t xml:space="preserve">
- La fourniture, la livraison et la réception des THM de plantes couvre-sol ou arbustives (essence au choix du maitre d'ouvrage) ;
- Le décompactage des surfaces à couvrir ;
- L’apport d’un amendement de type Agrosil mélangé à la terre en place ;
- Le nivellement des surfaces à la griffe ;
- L’arrosage des sols avant mise en place des THM ;
- La mise en place des THM ;
- La fixation éventuelle par agrafes de 30cm (cas de pose sur talus) ;
- Le suivi de reprise.</t>
    </r>
  </si>
  <si>
    <r>
      <t xml:space="preserve">Fourniture et pose d'accessoire de plantation, comprenant : </t>
    </r>
    <r>
      <rPr>
        <sz val="11"/>
        <rFont val="Calibri"/>
        <family val="2"/>
        <scheme val="minor"/>
      </rPr>
      <t xml:space="preserve">
- La fourniture et la livraison des éléments nécessaires ;</t>
    </r>
    <r>
      <rPr>
        <b/>
        <sz val="11"/>
        <rFont val="Calibri"/>
        <family val="2"/>
        <scheme val="minor"/>
      </rPr>
      <t xml:space="preserve">
-</t>
    </r>
    <r>
      <rPr>
        <sz val="11"/>
        <rFont val="Calibri"/>
        <family val="2"/>
        <scheme val="minor"/>
      </rPr>
      <t xml:space="preserve"> La pose des éléments, les ajustements toutes sujétions de réalisation.</t>
    </r>
  </si>
  <si>
    <t>Tuteur bipodes en pin traité, Ø 10 cm, h = 3,5 m, y compris lisse demi rond Ø 10 cm fixée par tirefonds, ceinture à clouer pré-percée et coulant de maintien</t>
  </si>
  <si>
    <t>Tuteur tripodes en pin traité, Ø 10 cm, h = 3,5 m, y compris lisses demi rond Ø 10 cm fixées par tirefonds, ceinture à clouer pré-percée et coulant de maintien</t>
  </si>
  <si>
    <t>Tuteur quadripodes en pin traité, Ø 10 cm, h = 3,5 m, y compris lisses demi rond Ø 10 cm fixées par tirefonds, ceinture à clouer pré-percée et coulant de maintien</t>
  </si>
  <si>
    <t>Pare-racines 800g/m²,  H=1m (hors terrassement et remblaiement)</t>
  </si>
  <si>
    <r>
      <t xml:space="preserve">Clôture d'écopaturage, comprenant :
</t>
    </r>
    <r>
      <rPr>
        <sz val="11"/>
        <rFont val="Calibri"/>
        <family val="2"/>
        <scheme val="minor"/>
      </rPr>
      <t>- La fourniture et la livraison des éléments nécessaires ;
- La pose des éléments, les ajustements toutes sujétions de réalisation.</t>
    </r>
  </si>
  <si>
    <t>Fourniture de grillage noué acier galvanisé, type Ursus léger, maille 15x15cm dégressives, h=1,20m</t>
  </si>
  <si>
    <t>Fourniture de grillage noué acier galvanisé, type Ursus léger, maille 15x15cm dégressives, h= 1,80m</t>
  </si>
  <si>
    <r>
      <t xml:space="preserve">Clôture en ganivelle, comprenant :
</t>
    </r>
    <r>
      <rPr>
        <sz val="11"/>
        <rFont val="Calibri"/>
        <family val="2"/>
        <scheme val="minor"/>
      </rPr>
      <t>- La fourniture et la livraison des éléments nécessaires ;
- La pose des éléments, les ajustements, les renforts et toutes sujétions de réalisation.</t>
    </r>
  </si>
  <si>
    <t>Pose de clôture ganivelle de 80cm, 100cm ou 120cm : battage des pieux, 30 cm dans le sol, espacement tout les 1,00m, assemblage des ganivelles sur pieux par cavalier ou fil de fer galvanisé, y compris coupe propre de la partie supérieur  si nécessaire</t>
  </si>
  <si>
    <t>Plus value aux prix 302,25 à 302,28 pour fourniture et pose d'un grillage triple torsion, à mailles hexagonales de 25 mm, en acier galvanisé, sur une hauteur de 50cm au bas des ganivelles, compris fixation.</t>
  </si>
  <si>
    <t>Pose de clôture ganivelle de 200cm : battage des pieux, 50 cm dans le sol, espacement tout les 2 m, assemblage des ganivelles sur pieux par cavalier ou fil de fer galvanisé, y compris coupe propre de la partie supérieur  si nécessaire</t>
  </si>
  <si>
    <r>
      <t xml:space="preserve">Ouvrage de soutènement en rondins de bois, comprenant : 
</t>
    </r>
    <r>
      <rPr>
        <sz val="11"/>
        <rFont val="Calibri"/>
        <family val="2"/>
        <scheme val="minor"/>
      </rPr>
      <t>- la fourniture, la livraison et le déchargement à pied d'œuvre de rondin en pin fraisé traité Classe 4 Ø10 cm ;
- les terrassements nécessaires ;
- la mise en place des rondins de bois pour une hauteur variable hors sol de 10cm à 100cm ;
- l'ajustement et le blocage des éléments par compactage des terres ;
- le rechargement des terres terrassées derrière le soutènement ;</t>
    </r>
    <r>
      <rPr>
        <b/>
        <sz val="11"/>
        <rFont val="Calibri"/>
        <family val="2"/>
        <scheme val="minor"/>
      </rPr>
      <t xml:space="preserve">
</t>
    </r>
    <r>
      <rPr>
        <sz val="11"/>
        <rFont val="Calibri"/>
        <family val="2"/>
        <scheme val="minor"/>
      </rPr>
      <t>- les finitions, nettoyages et toutes sujétions de parfait achèvement.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</si>
</sst>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_-;\-* #,##0.00_-;_-* &quot;-&quot;??_-;_-@_-"/>
    <numFmt numFmtId="164" formatCode="#,##0.00\ &quot;€&quot;"/>
  </numFmts>
  <fonts count="16" x14ac:knownFonts="1">
    <font>
      <sz val="11"/>
      <color theme="1"/>
      <name val="Calibri"/>
      <family val="2"/>
      <scheme val="minor"/>
    </font>
    <font>
      <sz val="11"/>
      <color theme="1"/>
      <name val="Calibri"/>
      <family val="2"/>
      <scheme val="minor"/>
    </font>
    <font>
      <sz val="10"/>
      <name val="Arial"/>
      <family val="2"/>
    </font>
    <font>
      <b/>
      <sz val="12"/>
      <name val="Calibri"/>
      <family val="2"/>
    </font>
    <font>
      <sz val="12"/>
      <name val="Calibri"/>
      <family val="2"/>
    </font>
    <font>
      <b/>
      <sz val="16"/>
      <name val="Calibri"/>
      <family val="2"/>
    </font>
    <font>
      <b/>
      <sz val="16"/>
      <name val="Calibri"/>
      <family val="2"/>
      <scheme val="minor"/>
    </font>
    <font>
      <b/>
      <sz val="12"/>
      <color rgb="FFFF0000"/>
      <name val="Calibri"/>
      <family val="2"/>
      <scheme val="minor"/>
    </font>
    <font>
      <sz val="12"/>
      <color rgb="FFFF0000"/>
      <name val="Calibri"/>
      <family val="2"/>
      <scheme val="minor"/>
    </font>
    <font>
      <sz val="12"/>
      <name val="Calibri"/>
      <family val="2"/>
      <scheme val="minor"/>
    </font>
    <font>
      <b/>
      <sz val="12"/>
      <name val="Calibri"/>
      <family val="2"/>
      <scheme val="minor"/>
    </font>
    <font>
      <b/>
      <sz val="11"/>
      <name val="Calibri"/>
      <family val="2"/>
      <scheme val="minor"/>
    </font>
    <font>
      <b/>
      <u/>
      <sz val="11"/>
      <name val="Calibri"/>
      <family val="2"/>
      <scheme val="minor"/>
    </font>
    <font>
      <sz val="11"/>
      <name val="Calibri"/>
      <family val="2"/>
      <scheme val="minor"/>
    </font>
    <font>
      <sz val="10"/>
      <name val="Arial"/>
    </font>
    <font>
      <sz val="11"/>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5" tint="0.59999389629810485"/>
        <bgColor indexed="64"/>
      </patternFill>
    </fill>
  </fills>
  <borders count="24">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s>
  <cellStyleXfs count="9">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xf numFmtId="0" fontId="1" fillId="0" borderId="0"/>
    <xf numFmtId="44" fontId="14" fillId="0" borderId="0" applyFont="0" applyFill="0" applyBorder="0" applyAlignment="0" applyProtection="0"/>
    <xf numFmtId="0" fontId="14" fillId="0" borderId="0"/>
    <xf numFmtId="43" fontId="1" fillId="0" borderId="0" applyFont="0" applyFill="0" applyBorder="0" applyAlignment="0" applyProtection="0"/>
    <xf numFmtId="44" fontId="2" fillId="0" borderId="0" applyFont="0" applyFill="0" applyBorder="0" applyAlignment="0" applyProtection="0"/>
  </cellStyleXfs>
  <cellXfs count="71">
    <xf numFmtId="0" fontId="0" fillId="0" borderId="0" xfId="0"/>
    <xf numFmtId="0" fontId="2" fillId="0" borderId="0" xfId="3"/>
    <xf numFmtId="0" fontId="3" fillId="0" borderId="0" xfId="3" applyFont="1" applyAlignment="1">
      <alignment horizontal="center" vertical="center"/>
    </xf>
    <xf numFmtId="0" fontId="3" fillId="0" borderId="0" xfId="3" applyFont="1" applyAlignment="1">
      <alignment horizontal="center" vertical="top" wrapText="1"/>
    </xf>
    <xf numFmtId="0" fontId="4" fillId="0" borderId="0" xfId="3" applyFont="1" applyAlignment="1">
      <alignment horizontal="center" vertical="center"/>
    </xf>
    <xf numFmtId="0" fontId="3" fillId="2" borderId="1" xfId="3" applyFont="1" applyFill="1" applyBorder="1" applyAlignment="1">
      <alignment horizontal="center" vertical="center" wrapText="1"/>
    </xf>
    <xf numFmtId="0" fontId="5" fillId="0" borderId="0" xfId="3" applyFont="1" applyAlignment="1">
      <alignment horizontal="center" vertical="center"/>
    </xf>
    <xf numFmtId="0" fontId="1" fillId="0" borderId="0" xfId="4"/>
    <xf numFmtId="0" fontId="11" fillId="3" borderId="8" xfId="4" applyFont="1" applyFill="1" applyBorder="1" applyAlignment="1">
      <alignment horizontal="center" vertical="center" wrapText="1"/>
    </xf>
    <xf numFmtId="0" fontId="13" fillId="0" borderId="2" xfId="4" applyFont="1" applyBorder="1" applyAlignment="1">
      <alignment horizontal="left" vertical="center" wrapText="1" indent="1"/>
    </xf>
    <xf numFmtId="0" fontId="13" fillId="0" borderId="2" xfId="4" applyFont="1" applyBorder="1" applyAlignment="1">
      <alignment horizontal="center" vertical="center" wrapText="1"/>
    </xf>
    <xf numFmtId="0" fontId="13" fillId="0" borderId="14" xfId="4" applyFont="1" applyBorder="1" applyAlignment="1">
      <alignment horizontal="left" vertical="center" wrapText="1" indent="1"/>
    </xf>
    <xf numFmtId="0" fontId="13" fillId="0" borderId="14" xfId="4" applyFont="1" applyBorder="1" applyAlignment="1">
      <alignment horizontal="center" vertical="center" wrapText="1"/>
    </xf>
    <xf numFmtId="0" fontId="13" fillId="0" borderId="15" xfId="4" applyFont="1" applyBorder="1" applyAlignment="1">
      <alignment horizontal="left" vertical="center" wrapText="1" indent="1"/>
    </xf>
    <xf numFmtId="0" fontId="13" fillId="0" borderId="15" xfId="4" applyFont="1" applyBorder="1" applyAlignment="1">
      <alignment horizontal="center" vertical="center" wrapText="1"/>
    </xf>
    <xf numFmtId="0" fontId="15" fillId="0" borderId="0" xfId="6" applyFont="1" applyAlignment="1">
      <alignment horizontal="center" vertical="center" wrapText="1"/>
    </xf>
    <xf numFmtId="0" fontId="15" fillId="0" borderId="2" xfId="6" applyFont="1" applyBorder="1" applyAlignment="1">
      <alignment horizontal="center" vertical="center" wrapText="1"/>
    </xf>
    <xf numFmtId="0" fontId="13" fillId="0" borderId="8" xfId="4" applyFont="1" applyBorder="1" applyAlignment="1">
      <alignment horizontal="left" vertical="center" wrapText="1" indent="1"/>
    </xf>
    <xf numFmtId="0" fontId="15" fillId="0" borderId="8" xfId="6" applyFont="1" applyBorder="1" applyAlignment="1">
      <alignment horizontal="center" vertical="center" wrapText="1"/>
    </xf>
    <xf numFmtId="0" fontId="13" fillId="0" borderId="8" xfId="4" applyFont="1" applyBorder="1" applyAlignment="1">
      <alignment horizontal="center" vertical="center" wrapText="1"/>
    </xf>
    <xf numFmtId="0" fontId="13" fillId="0" borderId="2" xfId="4" applyFont="1" applyBorder="1" applyAlignment="1">
      <alignment horizontal="right" vertical="center" wrapText="1" indent="1"/>
    </xf>
    <xf numFmtId="0" fontId="13" fillId="0" borderId="2" xfId="4" applyFont="1" applyBorder="1" applyAlignment="1">
      <alignment vertical="center" wrapText="1"/>
    </xf>
    <xf numFmtId="0" fontId="9" fillId="0" borderId="2" xfId="4" applyFont="1" applyBorder="1" applyAlignment="1">
      <alignment horizontal="left" vertical="center" wrapText="1" indent="1"/>
    </xf>
    <xf numFmtId="0" fontId="13" fillId="0" borderId="0" xfId="4" applyFont="1"/>
    <xf numFmtId="0" fontId="11" fillId="0" borderId="0" xfId="4" applyFont="1" applyBorder="1" applyAlignment="1">
      <alignment horizontal="left" vertical="center" wrapText="1" indent="1"/>
    </xf>
    <xf numFmtId="0" fontId="10" fillId="4" borderId="23" xfId="4" applyFont="1" applyFill="1" applyBorder="1" applyAlignment="1">
      <alignment horizontal="center" vertical="center" wrapText="1"/>
    </xf>
    <xf numFmtId="164" fontId="10" fillId="4" borderId="23" xfId="4" applyNumberFormat="1" applyFont="1" applyFill="1" applyBorder="1" applyAlignment="1">
      <alignment horizontal="center" vertical="center" wrapText="1"/>
    </xf>
    <xf numFmtId="0" fontId="7" fillId="0" borderId="20" xfId="4" applyFont="1" applyBorder="1"/>
    <xf numFmtId="0" fontId="8" fillId="0" borderId="20" xfId="4" applyFont="1" applyBorder="1"/>
    <xf numFmtId="164" fontId="8" fillId="0" borderId="20" xfId="4" applyNumberFormat="1" applyFont="1" applyBorder="1" applyAlignment="1">
      <alignment horizontal="center"/>
    </xf>
    <xf numFmtId="44" fontId="13" fillId="5" borderId="2" xfId="2" applyFont="1" applyFill="1" applyBorder="1" applyAlignment="1">
      <alignment horizontal="right" vertical="center" wrapText="1" indent="1"/>
    </xf>
    <xf numFmtId="44" fontId="13" fillId="5" borderId="8" xfId="2" applyFont="1" applyFill="1" applyBorder="1" applyAlignment="1">
      <alignment horizontal="right" vertical="center" wrapText="1" indent="1"/>
    </xf>
    <xf numFmtId="44" fontId="13" fillId="5" borderId="15" xfId="2" applyFont="1" applyFill="1" applyBorder="1" applyAlignment="1">
      <alignment horizontal="right" vertical="center" wrapText="1" indent="1"/>
    </xf>
    <xf numFmtId="44" fontId="13" fillId="5" borderId="14" xfId="2" applyFont="1" applyFill="1" applyBorder="1" applyAlignment="1">
      <alignment horizontal="right" vertical="center" wrapText="1" indent="1"/>
    </xf>
    <xf numFmtId="43" fontId="13" fillId="5" borderId="2" xfId="1" applyFont="1" applyFill="1" applyBorder="1" applyAlignment="1">
      <alignment horizontal="right" vertical="center" wrapText="1" indent="1"/>
    </xf>
    <xf numFmtId="43" fontId="13" fillId="5" borderId="14" xfId="1" applyFont="1" applyFill="1" applyBorder="1" applyAlignment="1">
      <alignment horizontal="right" vertical="center" wrapText="1" indent="1"/>
    </xf>
    <xf numFmtId="0" fontId="11" fillId="3" borderId="9" xfId="4" applyFont="1" applyFill="1" applyBorder="1" applyAlignment="1">
      <alignment horizontal="left" vertical="center" wrapText="1" indent="1"/>
    </xf>
    <xf numFmtId="0" fontId="11" fillId="3" borderId="10" xfId="4" applyFont="1" applyFill="1" applyBorder="1" applyAlignment="1">
      <alignment horizontal="left" vertical="center" wrapText="1" indent="1"/>
    </xf>
    <xf numFmtId="0" fontId="11" fillId="3" borderId="11" xfId="4" applyFont="1" applyFill="1" applyBorder="1" applyAlignment="1">
      <alignment horizontal="left" vertical="center" wrapText="1" indent="1"/>
    </xf>
    <xf numFmtId="2" fontId="13" fillId="0" borderId="12" xfId="4" applyNumberFormat="1" applyFont="1" applyBorder="1" applyAlignment="1">
      <alignment horizontal="right" vertical="center" wrapText="1" indent="1"/>
    </xf>
    <xf numFmtId="2" fontId="13" fillId="0" borderId="13" xfId="4" applyNumberFormat="1" applyFont="1" applyBorder="1" applyAlignment="1">
      <alignment horizontal="right" vertical="center" wrapText="1" indent="1"/>
    </xf>
    <xf numFmtId="2" fontId="13" fillId="0" borderId="3" xfId="4" applyNumberFormat="1" applyFont="1" applyBorder="1" applyAlignment="1">
      <alignment horizontal="right" vertical="center" wrapText="1" indent="1"/>
    </xf>
    <xf numFmtId="2" fontId="13" fillId="0" borderId="4" xfId="4" applyNumberFormat="1" applyFont="1" applyBorder="1" applyAlignment="1">
      <alignment horizontal="right" vertical="center" wrapText="1" indent="1"/>
    </xf>
    <xf numFmtId="0" fontId="10" fillId="0" borderId="19" xfId="4" applyFont="1" applyBorder="1" applyAlignment="1">
      <alignment horizontal="center" vertical="center" wrapText="1"/>
    </xf>
    <xf numFmtId="0" fontId="10" fillId="0" borderId="20" xfId="4" applyFont="1" applyBorder="1" applyAlignment="1">
      <alignment horizontal="center" vertical="center" wrapText="1"/>
    </xf>
    <xf numFmtId="0" fontId="10" fillId="0" borderId="21" xfId="4" applyFont="1" applyBorder="1" applyAlignment="1">
      <alignment horizontal="center" vertical="center" wrapText="1"/>
    </xf>
    <xf numFmtId="0" fontId="13" fillId="0" borderId="2" xfId="4" applyFont="1" applyBorder="1" applyAlignment="1">
      <alignment horizontal="right" vertical="center" wrapText="1" indent="1"/>
    </xf>
    <xf numFmtId="0" fontId="10" fillId="0" borderId="5" xfId="4" applyFont="1" applyBorder="1" applyAlignment="1">
      <alignment horizontal="center" vertical="center" wrapText="1"/>
    </xf>
    <xf numFmtId="0" fontId="10" fillId="0" borderId="6" xfId="4" applyFont="1" applyBorder="1" applyAlignment="1">
      <alignment horizontal="center" vertical="center" wrapText="1"/>
    </xf>
    <xf numFmtId="0" fontId="10" fillId="0" borderId="7" xfId="4" applyFont="1" applyBorder="1" applyAlignment="1">
      <alignment horizontal="center" vertical="center" wrapText="1"/>
    </xf>
    <xf numFmtId="0" fontId="10" fillId="2" borderId="16" xfId="4" applyFont="1" applyFill="1" applyBorder="1" applyAlignment="1">
      <alignment horizontal="left" vertical="center" wrapText="1" indent="1"/>
    </xf>
    <xf numFmtId="0" fontId="10" fillId="2" borderId="17" xfId="4" applyFont="1" applyFill="1" applyBorder="1" applyAlignment="1">
      <alignment horizontal="left" vertical="center" wrapText="1" indent="1"/>
    </xf>
    <xf numFmtId="0" fontId="10" fillId="2" borderId="18" xfId="4" applyFont="1" applyFill="1" applyBorder="1" applyAlignment="1">
      <alignment horizontal="left" vertical="center" wrapText="1" indent="1"/>
    </xf>
    <xf numFmtId="0" fontId="13" fillId="0" borderId="14" xfId="4" applyFont="1" applyBorder="1" applyAlignment="1">
      <alignment horizontal="right" vertical="center" wrapText="1" indent="1"/>
    </xf>
    <xf numFmtId="0" fontId="10" fillId="2" borderId="5" xfId="4" applyFont="1" applyFill="1" applyBorder="1" applyAlignment="1">
      <alignment horizontal="left" vertical="center" wrapText="1" indent="1"/>
    </xf>
    <xf numFmtId="0" fontId="10" fillId="2" borderId="6" xfId="4" applyFont="1" applyFill="1" applyBorder="1" applyAlignment="1">
      <alignment horizontal="left" vertical="center" wrapText="1" indent="1"/>
    </xf>
    <xf numFmtId="0" fontId="10" fillId="2" borderId="7" xfId="4" applyFont="1" applyFill="1" applyBorder="1" applyAlignment="1">
      <alignment horizontal="left" vertical="center" wrapText="1" indent="1"/>
    </xf>
    <xf numFmtId="0" fontId="13" fillId="0" borderId="13" xfId="4" applyFont="1" applyBorder="1" applyAlignment="1">
      <alignment horizontal="right" vertical="center" wrapText="1" indent="1"/>
    </xf>
    <xf numFmtId="0" fontId="13" fillId="0" borderId="12" xfId="4" applyFont="1" applyBorder="1" applyAlignment="1">
      <alignment horizontal="right" vertical="center" wrapText="1" indent="1"/>
    </xf>
    <xf numFmtId="2" fontId="13" fillId="0" borderId="2" xfId="4" applyNumberFormat="1" applyFont="1" applyBorder="1" applyAlignment="1">
      <alignment horizontal="right" vertical="center" wrapText="1" indent="1"/>
    </xf>
    <xf numFmtId="0" fontId="11" fillId="3" borderId="16" xfId="4" applyFont="1" applyFill="1" applyBorder="1" applyAlignment="1">
      <alignment horizontal="left" vertical="center" wrapText="1" indent="1"/>
    </xf>
    <xf numFmtId="0" fontId="11" fillId="3" borderId="17" xfId="4" applyFont="1" applyFill="1" applyBorder="1" applyAlignment="1">
      <alignment horizontal="left" vertical="center" wrapText="1" indent="1"/>
    </xf>
    <xf numFmtId="0" fontId="11" fillId="3" borderId="18" xfId="4" applyFont="1" applyFill="1" applyBorder="1" applyAlignment="1">
      <alignment horizontal="left" vertical="center" wrapText="1" indent="1"/>
    </xf>
    <xf numFmtId="0" fontId="11" fillId="0" borderId="2" xfId="4" applyFont="1" applyBorder="1" applyAlignment="1">
      <alignment horizontal="left" vertical="center" wrapText="1" indent="1"/>
    </xf>
    <xf numFmtId="0" fontId="13" fillId="0" borderId="0" xfId="4" applyFont="1" applyAlignment="1">
      <alignment horizontal="center" vertical="center" wrapText="1"/>
    </xf>
    <xf numFmtId="0" fontId="11" fillId="0" borderId="12" xfId="4" applyFont="1" applyBorder="1" applyAlignment="1">
      <alignment horizontal="left" vertical="center" wrapText="1" indent="1"/>
    </xf>
    <xf numFmtId="0" fontId="11" fillId="0" borderId="22" xfId="4" applyFont="1" applyBorder="1" applyAlignment="1">
      <alignment horizontal="left" vertical="center" wrapText="1" indent="1"/>
    </xf>
    <xf numFmtId="0" fontId="11" fillId="0" borderId="13" xfId="4" applyFont="1" applyBorder="1" applyAlignment="1">
      <alignment horizontal="left" vertical="center" wrapText="1" indent="1"/>
    </xf>
    <xf numFmtId="2" fontId="13" fillId="0" borderId="14" xfId="4" applyNumberFormat="1" applyFont="1" applyBorder="1" applyAlignment="1">
      <alignment horizontal="right" vertical="center" wrapText="1" indent="1"/>
    </xf>
    <xf numFmtId="0" fontId="6" fillId="3" borderId="0" xfId="4" applyFont="1" applyFill="1" applyAlignment="1">
      <alignment horizontal="center" vertical="center"/>
    </xf>
    <xf numFmtId="0" fontId="10" fillId="4" borderId="23" xfId="4" applyFont="1" applyFill="1" applyBorder="1" applyAlignment="1">
      <alignment horizontal="center" vertical="center" wrapText="1"/>
    </xf>
  </cellXfs>
  <cellStyles count="9">
    <cellStyle name="Milliers" xfId="1" builtinId="3"/>
    <cellStyle name="Milliers 2 2" xfId="7" xr:uid="{2044A44A-00F5-4EB4-B2E9-1D679EC8B36B}"/>
    <cellStyle name="Monétaire" xfId="2" builtinId="4"/>
    <cellStyle name="Monétaire 2" xfId="8" xr:uid="{5E0D4D36-5C2F-4C0D-87B9-17EA2BBF4D14}"/>
    <cellStyle name="Monétaire 2 2" xfId="5" xr:uid="{624C1EF3-CCB4-4ED4-8252-2F9AFBB3A5CC}"/>
    <cellStyle name="Normal" xfId="0" builtinId="0"/>
    <cellStyle name="Normal 2" xfId="3" xr:uid="{036953E4-2075-41BB-A88A-F2C2C5106327}"/>
    <cellStyle name="Normal 3" xfId="6" xr:uid="{F707ECD0-C233-4248-A17B-A8447E8E8180}"/>
    <cellStyle name="Normal 3 2" xfId="4" xr:uid="{42AAD1E6-2030-4C0F-AE92-C65AF7C347B0}"/>
  </cellStyles>
  <dxfs count="1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165652</xdr:colOff>
      <xdr:row>0</xdr:row>
      <xdr:rowOff>149094</xdr:rowOff>
    </xdr:from>
    <xdr:to>
      <xdr:col>0</xdr:col>
      <xdr:colOff>6652177</xdr:colOff>
      <xdr:row>1</xdr:row>
      <xdr:rowOff>91530</xdr:rowOff>
    </xdr:to>
    <xdr:grpSp>
      <xdr:nvGrpSpPr>
        <xdr:cNvPr id="2" name="Group 3">
          <a:extLst>
            <a:ext uri="{FF2B5EF4-FFF2-40B4-BE49-F238E27FC236}">
              <a16:creationId xmlns:a16="http://schemas.microsoft.com/office/drawing/2014/main" id="{E12DB879-6489-4E40-897C-A1C5269665C6}"/>
            </a:ext>
          </a:extLst>
        </xdr:cNvPr>
        <xdr:cNvGrpSpPr>
          <a:grpSpLocks noChangeAspect="1"/>
        </xdr:cNvGrpSpPr>
      </xdr:nvGrpSpPr>
      <xdr:grpSpPr bwMode="auto">
        <a:xfrm>
          <a:off x="165652" y="149094"/>
          <a:ext cx="6486525" cy="559656"/>
          <a:chOff x="0" y="0"/>
          <a:chExt cx="681" cy="107"/>
        </a:xfrm>
      </xdr:grpSpPr>
      <xdr:sp macro="" textlink="">
        <xdr:nvSpPr>
          <xdr:cNvPr id="3" name="AutoShape 2">
            <a:extLst>
              <a:ext uri="{FF2B5EF4-FFF2-40B4-BE49-F238E27FC236}">
                <a16:creationId xmlns:a16="http://schemas.microsoft.com/office/drawing/2014/main" id="{8975B37D-F173-C038-7418-2B7CC8992EC6}"/>
              </a:ext>
            </a:extLst>
          </xdr:cNvPr>
          <xdr:cNvSpPr>
            <a:spLocks noChangeAspect="1" noChangeArrowheads="1" noTextEdit="1"/>
          </xdr:cNvSpPr>
        </xdr:nvSpPr>
        <xdr:spPr bwMode="auto">
          <a:xfrm>
            <a:off x="0" y="0"/>
            <a:ext cx="681" cy="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4" name="Rectangle 11">
            <a:extLst>
              <a:ext uri="{FF2B5EF4-FFF2-40B4-BE49-F238E27FC236}">
                <a16:creationId xmlns:a16="http://schemas.microsoft.com/office/drawing/2014/main" id="{0F5A8C24-9784-33C3-A1C0-F7FD0F743B38}"/>
              </a:ext>
            </a:extLst>
          </xdr:cNvPr>
          <xdr:cNvSpPr>
            <a:spLocks noChangeArrowheads="1"/>
          </xdr:cNvSpPr>
        </xdr:nvSpPr>
        <xdr:spPr bwMode="auto">
          <a:xfrm>
            <a:off x="14" y="34"/>
            <a:ext cx="0"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endParaRPr lang="fr-FR" sz="1100" b="1" i="0" u="none" strike="noStrike" baseline="0">
              <a:solidFill>
                <a:srgbClr val="000000"/>
              </a:solidFill>
              <a:latin typeface="Arial"/>
              <a:cs typeface="Arial"/>
            </a:endParaRPr>
          </a:p>
        </xdr:txBody>
      </xdr:sp>
      <xdr:sp macro="" textlink="">
        <xdr:nvSpPr>
          <xdr:cNvPr id="5" name="Rectangle 12">
            <a:extLst>
              <a:ext uri="{FF2B5EF4-FFF2-40B4-BE49-F238E27FC236}">
                <a16:creationId xmlns:a16="http://schemas.microsoft.com/office/drawing/2014/main" id="{6A6C600F-B0AD-A841-F710-84C6A7F900C8}"/>
              </a:ext>
            </a:extLst>
          </xdr:cNvPr>
          <xdr:cNvSpPr>
            <a:spLocks noChangeArrowheads="1"/>
          </xdr:cNvSpPr>
        </xdr:nvSpPr>
        <xdr:spPr bwMode="auto">
          <a:xfrm>
            <a:off x="181" y="35"/>
            <a:ext cx="319" cy="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ctr">
            <a:spAutoFit/>
          </a:bodyPr>
          <a:lstStyle/>
          <a:p>
            <a:pPr algn="ctr"/>
            <a:r>
              <a:rPr lang="fr-FR" sz="1100" b="1">
                <a:effectLst/>
                <a:latin typeface="+mn-lt"/>
                <a:ea typeface="+mn-ea"/>
                <a:cs typeface="+mn-cs"/>
              </a:rPr>
              <a:t>ETABLISSEMENT PUBLIC DU PARC ET DE LA GRANDE</a:t>
            </a:r>
            <a:endParaRPr lang="fr-FR" sz="1100">
              <a:effectLst/>
              <a:latin typeface="+mn-lt"/>
              <a:ea typeface="+mn-ea"/>
              <a:cs typeface="+mn-cs"/>
            </a:endParaRPr>
          </a:p>
          <a:p>
            <a:pPr algn="ctr"/>
            <a:r>
              <a:rPr lang="fr-FR" sz="1100" b="1">
                <a:effectLst/>
                <a:latin typeface="+mn-lt"/>
                <a:ea typeface="+mn-ea"/>
                <a:cs typeface="+mn-cs"/>
              </a:rPr>
              <a:t>HALLE DE LA VILLETTE</a:t>
            </a:r>
            <a:endParaRPr lang="fr-FR" sz="1100">
              <a:effectLst/>
              <a:latin typeface="+mn-lt"/>
              <a:ea typeface="+mn-ea"/>
              <a:cs typeface="+mn-cs"/>
            </a:endParaRPr>
          </a:p>
          <a:p>
            <a:pPr algn="ctr"/>
            <a:r>
              <a:rPr lang="fr-FR" sz="1100" b="1">
                <a:effectLst/>
                <a:latin typeface="+mn-lt"/>
                <a:ea typeface="+mn-ea"/>
                <a:cs typeface="+mn-cs"/>
              </a:rPr>
              <a:t> </a:t>
            </a:r>
            <a:endParaRPr lang="fr-FR" sz="1100">
              <a:effectLst/>
              <a:latin typeface="+mn-lt"/>
              <a:ea typeface="+mn-ea"/>
              <a:cs typeface="+mn-cs"/>
            </a:endParaRPr>
          </a:p>
          <a:p>
            <a:pPr algn="ctr"/>
            <a:r>
              <a:rPr lang="fr-FR" sz="1100">
                <a:effectLst/>
                <a:latin typeface="+mn-lt"/>
                <a:ea typeface="+mn-ea"/>
                <a:cs typeface="+mn-cs"/>
              </a:rPr>
              <a:t>211, Avenue Jean Jaurès  -  75935 PARIS  Cedex 19</a:t>
            </a:r>
          </a:p>
        </xdr:txBody>
      </xdr:sp>
    </xdr:grpSp>
    <xdr:clientData/>
  </xdr:twoCellAnchor>
  <xdr:oneCellAnchor>
    <xdr:from>
      <xdr:col>0</xdr:col>
      <xdr:colOff>2393672</xdr:colOff>
      <xdr:row>2</xdr:row>
      <xdr:rowOff>91108</xdr:rowOff>
    </xdr:from>
    <xdr:ext cx="2026920" cy="1028065"/>
    <xdr:pic>
      <xdr:nvPicPr>
        <xdr:cNvPr id="6" name="Image 5">
          <a:extLst>
            <a:ext uri="{FF2B5EF4-FFF2-40B4-BE49-F238E27FC236}">
              <a16:creationId xmlns:a16="http://schemas.microsoft.com/office/drawing/2014/main" id="{F2B91BEA-04C2-4CC8-9B58-2439065A85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93672" y="1072183"/>
          <a:ext cx="2026920" cy="1028065"/>
        </a:xfrm>
        <a:prstGeom prst="rect">
          <a:avLst/>
        </a:prstGeom>
        <a:noFill/>
        <a:ln>
          <a:noFill/>
        </a:ln>
      </xdr:spPr>
    </xdr:pic>
    <xdr:clientData/>
  </xdr:oneCellAnchor>
  <xdr:oneCellAnchor>
    <xdr:from>
      <xdr:col>0</xdr:col>
      <xdr:colOff>538370</xdr:colOff>
      <xdr:row>3</xdr:row>
      <xdr:rowOff>41410</xdr:rowOff>
    </xdr:from>
    <xdr:ext cx="2201545" cy="770890"/>
    <xdr:pic>
      <xdr:nvPicPr>
        <xdr:cNvPr id="7" name="Image 6">
          <a:extLst>
            <a:ext uri="{FF2B5EF4-FFF2-40B4-BE49-F238E27FC236}">
              <a16:creationId xmlns:a16="http://schemas.microsoft.com/office/drawing/2014/main" id="{DAC5E526-0045-405D-9D62-D78791BF807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8370" y="2232160"/>
          <a:ext cx="2201545" cy="770890"/>
        </a:xfrm>
        <a:prstGeom prst="rect">
          <a:avLst/>
        </a:prstGeom>
        <a:noFill/>
        <a:ln>
          <a:noFill/>
        </a:ln>
      </xdr:spPr>
    </xdr:pic>
    <xdr:clientData/>
  </xdr:oneCellAnchor>
  <xdr:oneCellAnchor>
    <xdr:from>
      <xdr:col>0</xdr:col>
      <xdr:colOff>3983935</xdr:colOff>
      <xdr:row>3</xdr:row>
      <xdr:rowOff>24848</xdr:rowOff>
    </xdr:from>
    <xdr:ext cx="2379345" cy="770890"/>
    <xdr:pic>
      <xdr:nvPicPr>
        <xdr:cNvPr id="8" name="Image 7">
          <a:extLst>
            <a:ext uri="{FF2B5EF4-FFF2-40B4-BE49-F238E27FC236}">
              <a16:creationId xmlns:a16="http://schemas.microsoft.com/office/drawing/2014/main" id="{48AA828F-903D-4103-BEDD-5B8E11C12F3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983935" y="2215598"/>
          <a:ext cx="2379345" cy="770890"/>
        </a:xfrm>
        <a:prstGeom prst="rect">
          <a:avLst/>
        </a:prstGeom>
        <a:noFill/>
        <a:ln>
          <a:noFill/>
        </a:ln>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F93B2-3CE0-4796-8108-94000BD88D6B}">
  <dimension ref="A1:A16"/>
  <sheetViews>
    <sheetView view="pageLayout" zoomScaleNormal="100" workbookViewId="0">
      <selection activeCell="A5" sqref="A5"/>
    </sheetView>
  </sheetViews>
  <sheetFormatPr baseColWidth="10" defaultColWidth="11.44140625" defaultRowHeight="13.2" x14ac:dyDescent="0.25"/>
  <cols>
    <col min="1" max="1" width="102.5546875" style="1" customWidth="1"/>
    <col min="2" max="16384" width="11.44140625" style="1"/>
  </cols>
  <sheetData>
    <row r="1" spans="1:1" ht="48.75" customHeight="1" x14ac:dyDescent="0.25"/>
    <row r="2" spans="1:1" ht="28.5" customHeight="1" x14ac:dyDescent="0.25"/>
    <row r="3" spans="1:1" ht="95.25" customHeight="1" x14ac:dyDescent="0.25"/>
    <row r="4" spans="1:1" ht="73.5" customHeight="1" x14ac:dyDescent="0.25">
      <c r="A4" s="2"/>
    </row>
    <row r="5" spans="1:1" ht="23.25" customHeight="1" x14ac:dyDescent="0.25">
      <c r="A5" s="2"/>
    </row>
    <row r="6" spans="1:1" ht="162.75" customHeight="1" x14ac:dyDescent="0.25">
      <c r="A6" s="3" t="s">
        <v>0</v>
      </c>
    </row>
    <row r="7" spans="1:1" ht="16.2" thickBot="1" x14ac:dyDescent="0.3">
      <c r="A7" s="4"/>
    </row>
    <row r="8" spans="1:1" ht="121.2" thickBot="1" x14ac:dyDescent="0.3">
      <c r="A8" s="5" t="s">
        <v>1</v>
      </c>
    </row>
    <row r="9" spans="1:1" ht="37.5" customHeight="1" x14ac:dyDescent="0.25">
      <c r="A9" s="2"/>
    </row>
    <row r="10" spans="1:1" ht="21" x14ac:dyDescent="0.25">
      <c r="A10" s="6" t="s">
        <v>2</v>
      </c>
    </row>
    <row r="11" spans="1:1" ht="8.25" customHeight="1" x14ac:dyDescent="0.25">
      <c r="A11" s="6"/>
    </row>
    <row r="12" spans="1:1" ht="15" customHeight="1" x14ac:dyDescent="0.25">
      <c r="A12" s="2" t="s">
        <v>3</v>
      </c>
    </row>
    <row r="13" spans="1:1" ht="15.6" x14ac:dyDescent="0.25">
      <c r="A13" s="2"/>
    </row>
    <row r="14" spans="1:1" ht="15.6" x14ac:dyDescent="0.25">
      <c r="A14" s="2"/>
    </row>
    <row r="15" spans="1:1" ht="15.6" x14ac:dyDescent="0.25">
      <c r="A15" s="2"/>
    </row>
    <row r="16" spans="1:1" ht="15.6" x14ac:dyDescent="0.25">
      <c r="A16" s="2"/>
    </row>
  </sheetData>
  <pageMargins left="0.25" right="0.25" top="0.39262820512820512" bottom="0.75" header="0.3" footer="0.3"/>
  <pageSetup paperSize="9" orientation="portrait" r:id="rId1"/>
  <headerFooter>
    <oddFooter>&amp;C&amp;8ENTRETIEN ET TRAVAUX SUR LES ESPACES VERTS DU SITE – LOT 1&amp;R&amp;8BPU – 6 PAGES</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2987E-4E7C-4FC6-8E8A-6BEDA92CC025}">
  <dimension ref="B1:N258"/>
  <sheetViews>
    <sheetView tabSelected="1" view="pageBreakPreview" topLeftCell="A235" zoomScaleNormal="100" zoomScaleSheetLayoutView="100" zoomScalePageLayoutView="85" workbookViewId="0">
      <selection activeCell="J257" sqref="J257"/>
    </sheetView>
  </sheetViews>
  <sheetFormatPr baseColWidth="10" defaultColWidth="11.44140625" defaultRowHeight="14.4" x14ac:dyDescent="0.3"/>
  <cols>
    <col min="1" max="1" width="2.6640625" style="7" customWidth="1"/>
    <col min="2" max="2" width="8.6640625" style="7" customWidth="1"/>
    <col min="3" max="3" width="6.33203125" style="7" customWidth="1"/>
    <col min="4" max="4" width="84.6640625" style="7" customWidth="1"/>
    <col min="5" max="5" width="12.6640625" style="7" customWidth="1"/>
    <col min="6" max="6" width="20.6640625" style="7" customWidth="1"/>
    <col min="7" max="7" width="2.6640625" style="7" customWidth="1"/>
    <col min="8" max="16384" width="11.44140625" style="7"/>
  </cols>
  <sheetData>
    <row r="1" spans="2:6" ht="11.25" customHeight="1" x14ac:dyDescent="0.3"/>
    <row r="2" spans="2:6" ht="30" customHeight="1" x14ac:dyDescent="0.3">
      <c r="B2" s="69" t="s">
        <v>4</v>
      </c>
      <c r="C2" s="69"/>
      <c r="D2" s="69"/>
      <c r="E2" s="69"/>
      <c r="F2" s="69"/>
    </row>
    <row r="3" spans="2:6" ht="11.25" customHeight="1" thickBot="1" x14ac:dyDescent="0.35">
      <c r="B3" s="27"/>
      <c r="C3" s="28"/>
      <c r="D3" s="28"/>
      <c r="E3" s="28"/>
      <c r="F3" s="29"/>
    </row>
    <row r="4" spans="2:6" ht="39.9" customHeight="1" thickBot="1" x14ac:dyDescent="0.35">
      <c r="B4" s="70" t="s">
        <v>5</v>
      </c>
      <c r="C4" s="70"/>
      <c r="D4" s="25" t="s">
        <v>6</v>
      </c>
      <c r="E4" s="25" t="s">
        <v>7</v>
      </c>
      <c r="F4" s="26" t="s">
        <v>8</v>
      </c>
    </row>
    <row r="5" spans="2:6" ht="5.25" customHeight="1" thickBot="1" x14ac:dyDescent="0.35">
      <c r="B5" s="43"/>
      <c r="C5" s="44"/>
      <c r="D5" s="44"/>
      <c r="E5" s="44"/>
      <c r="F5" s="45"/>
    </row>
    <row r="6" spans="2:6" ht="37.5" customHeight="1" thickBot="1" x14ac:dyDescent="0.35">
      <c r="B6" s="54" t="s">
        <v>9</v>
      </c>
      <c r="C6" s="55"/>
      <c r="D6" s="55"/>
      <c r="E6" s="55"/>
      <c r="F6" s="56"/>
    </row>
    <row r="7" spans="2:6" ht="69.900000000000006" customHeight="1" x14ac:dyDescent="0.3">
      <c r="B7" s="8">
        <v>101</v>
      </c>
      <c r="C7" s="36" t="s">
        <v>10</v>
      </c>
      <c r="D7" s="37"/>
      <c r="E7" s="37"/>
      <c r="F7" s="38"/>
    </row>
    <row r="8" spans="2:6" ht="20.100000000000001" customHeight="1" x14ac:dyDescent="0.3">
      <c r="B8" s="58">
        <f>B7+0.01</f>
        <v>101.01</v>
      </c>
      <c r="C8" s="57"/>
      <c r="D8" s="9" t="s">
        <v>11</v>
      </c>
      <c r="E8" s="10" t="s">
        <v>12</v>
      </c>
      <c r="F8" s="30"/>
    </row>
    <row r="9" spans="2:6" ht="20.100000000000001" customHeight="1" x14ac:dyDescent="0.3">
      <c r="B9" s="58">
        <f>B8+0.01</f>
        <v>101.02000000000001</v>
      </c>
      <c r="C9" s="57"/>
      <c r="D9" s="9" t="s">
        <v>13</v>
      </c>
      <c r="E9" s="10" t="s">
        <v>12</v>
      </c>
      <c r="F9" s="30"/>
    </row>
    <row r="10" spans="2:6" ht="20.100000000000001" customHeight="1" x14ac:dyDescent="0.3">
      <c r="B10" s="58">
        <f>B9+0.01</f>
        <v>101.03000000000002</v>
      </c>
      <c r="C10" s="57"/>
      <c r="D10" s="9" t="s">
        <v>14</v>
      </c>
      <c r="E10" s="10" t="s">
        <v>12</v>
      </c>
      <c r="F10" s="30"/>
    </row>
    <row r="11" spans="2:6" ht="20.100000000000001" customHeight="1" x14ac:dyDescent="0.3">
      <c r="B11" s="58">
        <f>B10+0.01</f>
        <v>101.04000000000002</v>
      </c>
      <c r="C11" s="57"/>
      <c r="D11" s="9" t="s">
        <v>15</v>
      </c>
      <c r="E11" s="10" t="s">
        <v>12</v>
      </c>
      <c r="F11" s="30"/>
    </row>
    <row r="12" spans="2:6" ht="20.100000000000001" customHeight="1" x14ac:dyDescent="0.3">
      <c r="B12" s="46">
        <f>B11+0.01</f>
        <v>101.05000000000003</v>
      </c>
      <c r="C12" s="46"/>
      <c r="D12" s="9" t="s">
        <v>16</v>
      </c>
      <c r="E12" s="10" t="s">
        <v>12</v>
      </c>
      <c r="F12" s="30"/>
    </row>
    <row r="13" spans="2:6" ht="5.25" customHeight="1" thickBot="1" x14ac:dyDescent="0.35">
      <c r="B13" s="43"/>
      <c r="C13" s="44"/>
      <c r="D13" s="44"/>
      <c r="E13" s="44"/>
      <c r="F13" s="45"/>
    </row>
    <row r="14" spans="2:6" ht="69.900000000000006" customHeight="1" x14ac:dyDescent="0.3">
      <c r="B14" s="8">
        <v>102</v>
      </c>
      <c r="C14" s="36" t="s">
        <v>191</v>
      </c>
      <c r="D14" s="37"/>
      <c r="E14" s="37"/>
      <c r="F14" s="38"/>
    </row>
    <row r="15" spans="2:6" ht="20.100000000000001" customHeight="1" x14ac:dyDescent="0.3">
      <c r="B15" s="58">
        <f>B14+0.01</f>
        <v>102.01</v>
      </c>
      <c r="C15" s="57"/>
      <c r="D15" s="9" t="s">
        <v>11</v>
      </c>
      <c r="E15" s="10" t="s">
        <v>12</v>
      </c>
      <c r="F15" s="30"/>
    </row>
    <row r="16" spans="2:6" ht="20.100000000000001" customHeight="1" x14ac:dyDescent="0.3">
      <c r="B16" s="58">
        <f>B15+0.01</f>
        <v>102.02000000000001</v>
      </c>
      <c r="C16" s="57"/>
      <c r="D16" s="9" t="s">
        <v>13</v>
      </c>
      <c r="E16" s="10" t="s">
        <v>12</v>
      </c>
      <c r="F16" s="30"/>
    </row>
    <row r="17" spans="2:6" ht="20.100000000000001" customHeight="1" x14ac:dyDescent="0.3">
      <c r="B17" s="58">
        <f>B16+0.01</f>
        <v>102.03000000000002</v>
      </c>
      <c r="C17" s="57"/>
      <c r="D17" s="9" t="s">
        <v>14</v>
      </c>
      <c r="E17" s="10" t="s">
        <v>12</v>
      </c>
      <c r="F17" s="30"/>
    </row>
    <row r="18" spans="2:6" ht="20.100000000000001" customHeight="1" x14ac:dyDescent="0.3">
      <c r="B18" s="46">
        <f>B17+0.01</f>
        <v>102.04000000000002</v>
      </c>
      <c r="C18" s="46"/>
      <c r="D18" s="9" t="s">
        <v>15</v>
      </c>
      <c r="E18" s="10" t="s">
        <v>12</v>
      </c>
      <c r="F18" s="30"/>
    </row>
    <row r="19" spans="2:6" ht="5.25" customHeight="1" thickBot="1" x14ac:dyDescent="0.35">
      <c r="B19" s="43"/>
      <c r="C19" s="44"/>
      <c r="D19" s="44"/>
      <c r="E19" s="44"/>
      <c r="F19" s="45"/>
    </row>
    <row r="20" spans="2:6" ht="69.900000000000006" customHeight="1" x14ac:dyDescent="0.3">
      <c r="B20" s="8">
        <v>103</v>
      </c>
      <c r="C20" s="36" t="s">
        <v>17</v>
      </c>
      <c r="D20" s="37"/>
      <c r="E20" s="37"/>
      <c r="F20" s="38"/>
    </row>
    <row r="21" spans="2:6" ht="20.100000000000001" customHeight="1" x14ac:dyDescent="0.3">
      <c r="B21" s="58">
        <f>B20+0.01</f>
        <v>103.01</v>
      </c>
      <c r="C21" s="57"/>
      <c r="D21" s="9" t="s">
        <v>11</v>
      </c>
      <c r="E21" s="10" t="s">
        <v>12</v>
      </c>
      <c r="F21" s="30"/>
    </row>
    <row r="22" spans="2:6" ht="20.100000000000001" customHeight="1" x14ac:dyDescent="0.3">
      <c r="B22" s="58">
        <f>B21+0.01</f>
        <v>103.02000000000001</v>
      </c>
      <c r="C22" s="57"/>
      <c r="D22" s="9" t="s">
        <v>13</v>
      </c>
      <c r="E22" s="10" t="s">
        <v>12</v>
      </c>
      <c r="F22" s="30"/>
    </row>
    <row r="23" spans="2:6" ht="20.100000000000001" customHeight="1" x14ac:dyDescent="0.3">
      <c r="B23" s="58">
        <f>B22+0.01</f>
        <v>103.03000000000002</v>
      </c>
      <c r="C23" s="57"/>
      <c r="D23" s="9" t="s">
        <v>14</v>
      </c>
      <c r="E23" s="10" t="s">
        <v>12</v>
      </c>
      <c r="F23" s="30"/>
    </row>
    <row r="24" spans="2:6" ht="20.100000000000001" customHeight="1" x14ac:dyDescent="0.3">
      <c r="B24" s="58">
        <f>B23+0.01</f>
        <v>103.04000000000002</v>
      </c>
      <c r="C24" s="57"/>
      <c r="D24" s="9" t="s">
        <v>15</v>
      </c>
      <c r="E24" s="10" t="s">
        <v>12</v>
      </c>
      <c r="F24" s="30"/>
    </row>
    <row r="25" spans="2:6" ht="20.100000000000001" customHeight="1" x14ac:dyDescent="0.3">
      <c r="B25" s="46">
        <f>B24+0.01</f>
        <v>103.05000000000003</v>
      </c>
      <c r="C25" s="46"/>
      <c r="D25" s="9" t="s">
        <v>18</v>
      </c>
      <c r="E25" s="10" t="s">
        <v>12</v>
      </c>
      <c r="F25" s="30"/>
    </row>
    <row r="26" spans="2:6" ht="5.25" customHeight="1" thickBot="1" x14ac:dyDescent="0.35">
      <c r="B26" s="43"/>
      <c r="C26" s="44"/>
      <c r="D26" s="44"/>
      <c r="E26" s="44"/>
      <c r="F26" s="45"/>
    </row>
    <row r="27" spans="2:6" ht="52.5" customHeight="1" x14ac:dyDescent="0.3">
      <c r="B27" s="8">
        <v>104</v>
      </c>
      <c r="C27" s="36" t="s">
        <v>192</v>
      </c>
      <c r="D27" s="37"/>
      <c r="E27" s="37"/>
      <c r="F27" s="38"/>
    </row>
    <row r="28" spans="2:6" ht="20.100000000000001" customHeight="1" x14ac:dyDescent="0.3">
      <c r="B28" s="58">
        <f t="shared" ref="B28:B46" si="0">B27+0.01</f>
        <v>104.01</v>
      </c>
      <c r="C28" s="57"/>
      <c r="D28" s="9" t="s">
        <v>19</v>
      </c>
      <c r="E28" s="10" t="s">
        <v>12</v>
      </c>
      <c r="F28" s="30"/>
    </row>
    <row r="29" spans="2:6" ht="20.100000000000001" customHeight="1" x14ac:dyDescent="0.3">
      <c r="B29" s="58">
        <f t="shared" si="0"/>
        <v>104.02000000000001</v>
      </c>
      <c r="C29" s="57"/>
      <c r="D29" s="9" t="s">
        <v>20</v>
      </c>
      <c r="E29" s="10" t="s">
        <v>12</v>
      </c>
      <c r="F29" s="30"/>
    </row>
    <row r="30" spans="2:6" ht="28.8" x14ac:dyDescent="0.3">
      <c r="B30" s="58">
        <f t="shared" si="0"/>
        <v>104.03000000000002</v>
      </c>
      <c r="C30" s="57"/>
      <c r="D30" s="9" t="s">
        <v>21</v>
      </c>
      <c r="E30" s="10" t="s">
        <v>22</v>
      </c>
      <c r="F30" s="30"/>
    </row>
    <row r="31" spans="2:6" ht="30" customHeight="1" x14ac:dyDescent="0.3">
      <c r="B31" s="58">
        <f t="shared" si="0"/>
        <v>104.04000000000002</v>
      </c>
      <c r="C31" s="57"/>
      <c r="D31" s="9" t="s">
        <v>23</v>
      </c>
      <c r="E31" s="10" t="s">
        <v>7</v>
      </c>
      <c r="F31" s="30"/>
    </row>
    <row r="32" spans="2:6" ht="20.100000000000001" customHeight="1" x14ac:dyDescent="0.3">
      <c r="B32" s="58">
        <f t="shared" si="0"/>
        <v>104.05000000000003</v>
      </c>
      <c r="C32" s="57"/>
      <c r="D32" s="9" t="s">
        <v>24</v>
      </c>
      <c r="E32" s="10" t="s">
        <v>7</v>
      </c>
      <c r="F32" s="32"/>
    </row>
    <row r="33" spans="2:8" ht="20.100000000000001" customHeight="1" x14ac:dyDescent="0.3">
      <c r="B33" s="58">
        <f t="shared" si="0"/>
        <v>104.06000000000003</v>
      </c>
      <c r="C33" s="57"/>
      <c r="D33" s="13" t="s">
        <v>25</v>
      </c>
      <c r="E33" s="10" t="s">
        <v>12</v>
      </c>
      <c r="F33" s="32"/>
    </row>
    <row r="34" spans="2:8" ht="20.100000000000001" customHeight="1" x14ac:dyDescent="0.3">
      <c r="B34" s="58">
        <f t="shared" si="0"/>
        <v>104.07000000000004</v>
      </c>
      <c r="C34" s="57"/>
      <c r="D34" s="13" t="s">
        <v>26</v>
      </c>
      <c r="E34" s="10" t="s">
        <v>12</v>
      </c>
      <c r="F34" s="32"/>
    </row>
    <row r="35" spans="2:8" ht="20.100000000000001" customHeight="1" x14ac:dyDescent="0.3">
      <c r="B35" s="58">
        <f t="shared" si="0"/>
        <v>104.08000000000004</v>
      </c>
      <c r="C35" s="57"/>
      <c r="D35" s="13" t="s">
        <v>27</v>
      </c>
      <c r="E35" s="14" t="s">
        <v>12</v>
      </c>
      <c r="F35" s="32"/>
    </row>
    <row r="36" spans="2:8" ht="20.100000000000001" customHeight="1" x14ac:dyDescent="0.3">
      <c r="B36" s="58">
        <f t="shared" si="0"/>
        <v>104.09000000000005</v>
      </c>
      <c r="C36" s="57"/>
      <c r="D36" s="13" t="s">
        <v>28</v>
      </c>
      <c r="E36" s="14" t="s">
        <v>12</v>
      </c>
      <c r="F36" s="32"/>
    </row>
    <row r="37" spans="2:8" ht="28.8" x14ac:dyDescent="0.3">
      <c r="B37" s="39">
        <f t="shared" si="0"/>
        <v>104.10000000000005</v>
      </c>
      <c r="C37" s="40"/>
      <c r="D37" s="13" t="s">
        <v>29</v>
      </c>
      <c r="E37" s="14" t="s">
        <v>12</v>
      </c>
      <c r="F37" s="32"/>
    </row>
    <row r="38" spans="2:8" ht="20.100000000000001" customHeight="1" x14ac:dyDescent="0.3">
      <c r="B38" s="39">
        <f t="shared" si="0"/>
        <v>104.11000000000006</v>
      </c>
      <c r="C38" s="40"/>
      <c r="D38" s="13" t="s">
        <v>30</v>
      </c>
      <c r="E38" s="14" t="s">
        <v>12</v>
      </c>
      <c r="F38" s="32"/>
    </row>
    <row r="39" spans="2:8" ht="28.8" x14ac:dyDescent="0.3">
      <c r="B39" s="39">
        <f t="shared" si="0"/>
        <v>104.12000000000006</v>
      </c>
      <c r="C39" s="40"/>
      <c r="D39" s="13" t="s">
        <v>31</v>
      </c>
      <c r="E39" s="14" t="s">
        <v>12</v>
      </c>
      <c r="F39" s="32"/>
    </row>
    <row r="40" spans="2:8" ht="20.100000000000001" customHeight="1" x14ac:dyDescent="0.3">
      <c r="B40" s="39">
        <f t="shared" si="0"/>
        <v>104.13000000000007</v>
      </c>
      <c r="C40" s="40"/>
      <c r="D40" s="13" t="s">
        <v>32</v>
      </c>
      <c r="E40" s="14" t="s">
        <v>12</v>
      </c>
      <c r="F40" s="32"/>
    </row>
    <row r="41" spans="2:8" ht="20.100000000000001" customHeight="1" x14ac:dyDescent="0.3">
      <c r="B41" s="39">
        <f t="shared" si="0"/>
        <v>104.14000000000007</v>
      </c>
      <c r="C41" s="40"/>
      <c r="D41" s="13" t="s">
        <v>33</v>
      </c>
      <c r="E41" s="14" t="s">
        <v>12</v>
      </c>
      <c r="F41" s="32"/>
    </row>
    <row r="42" spans="2:8" ht="20.100000000000001" customHeight="1" x14ac:dyDescent="0.3">
      <c r="B42" s="39">
        <f t="shared" si="0"/>
        <v>104.15000000000008</v>
      </c>
      <c r="C42" s="40"/>
      <c r="D42" s="13" t="s">
        <v>34</v>
      </c>
      <c r="E42" s="14" t="s">
        <v>12</v>
      </c>
      <c r="F42" s="32"/>
    </row>
    <row r="43" spans="2:8" ht="20.100000000000001" customHeight="1" x14ac:dyDescent="0.3">
      <c r="B43" s="39">
        <f t="shared" si="0"/>
        <v>104.16000000000008</v>
      </c>
      <c r="C43" s="40"/>
      <c r="D43" s="13" t="s">
        <v>189</v>
      </c>
      <c r="E43" s="14" t="s">
        <v>35</v>
      </c>
      <c r="F43" s="32"/>
      <c r="G43" s="15"/>
      <c r="H43" s="15"/>
    </row>
    <row r="44" spans="2:8" ht="20.100000000000001" customHeight="1" x14ac:dyDescent="0.3">
      <c r="B44" s="39">
        <f t="shared" si="0"/>
        <v>104.17000000000009</v>
      </c>
      <c r="C44" s="40"/>
      <c r="D44" s="13" t="s">
        <v>190</v>
      </c>
      <c r="E44" s="14" t="s">
        <v>35</v>
      </c>
      <c r="F44" s="32"/>
      <c r="G44" s="15"/>
      <c r="H44" s="15"/>
    </row>
    <row r="45" spans="2:8" ht="20.100000000000001" customHeight="1" x14ac:dyDescent="0.3">
      <c r="B45" s="59">
        <f t="shared" si="0"/>
        <v>104.18000000000009</v>
      </c>
      <c r="C45" s="59"/>
      <c r="D45" s="9" t="s">
        <v>36</v>
      </c>
      <c r="E45" s="10" t="s">
        <v>35</v>
      </c>
      <c r="F45" s="30"/>
      <c r="G45" s="15"/>
      <c r="H45" s="15"/>
    </row>
    <row r="46" spans="2:8" ht="20.100000000000001" customHeight="1" thickBot="1" x14ac:dyDescent="0.35">
      <c r="B46" s="68">
        <f t="shared" si="0"/>
        <v>104.1900000000001</v>
      </c>
      <c r="C46" s="68"/>
      <c r="D46" s="11" t="s">
        <v>37</v>
      </c>
      <c r="E46" s="12" t="s">
        <v>35</v>
      </c>
      <c r="F46" s="33"/>
      <c r="G46" s="15"/>
      <c r="H46" s="15"/>
    </row>
    <row r="47" spans="2:8" ht="5.25" customHeight="1" thickBot="1" x14ac:dyDescent="0.35">
      <c r="B47" s="43"/>
      <c r="C47" s="44"/>
      <c r="D47" s="44"/>
      <c r="E47" s="44"/>
      <c r="F47" s="45"/>
    </row>
    <row r="48" spans="2:8" ht="37.5" customHeight="1" thickBot="1" x14ac:dyDescent="0.35">
      <c r="B48" s="54" t="s">
        <v>186</v>
      </c>
      <c r="C48" s="55"/>
      <c r="D48" s="55"/>
      <c r="E48" s="55"/>
      <c r="F48" s="56"/>
    </row>
    <row r="49" spans="2:6" ht="72" customHeight="1" x14ac:dyDescent="0.3">
      <c r="B49" s="8">
        <v>201</v>
      </c>
      <c r="C49" s="36" t="s">
        <v>193</v>
      </c>
      <c r="D49" s="37"/>
      <c r="E49" s="37"/>
      <c r="F49" s="38"/>
    </row>
    <row r="50" spans="2:6" ht="20.100000000000001" customHeight="1" x14ac:dyDescent="0.3">
      <c r="B50" s="46">
        <f>B49+0.01</f>
        <v>201.01</v>
      </c>
      <c r="C50" s="46"/>
      <c r="D50" s="9" t="s">
        <v>47</v>
      </c>
      <c r="E50" s="16" t="s">
        <v>12</v>
      </c>
      <c r="F50" s="30"/>
    </row>
    <row r="51" spans="2:6" ht="20.100000000000001" customHeight="1" x14ac:dyDescent="0.3">
      <c r="B51" s="46">
        <f>B50+0.01</f>
        <v>201.01999999999998</v>
      </c>
      <c r="C51" s="46"/>
      <c r="D51" s="9" t="s">
        <v>48</v>
      </c>
      <c r="E51" s="16" t="s">
        <v>12</v>
      </c>
      <c r="F51" s="30"/>
    </row>
    <row r="52" spans="2:6" ht="20.100000000000001" customHeight="1" x14ac:dyDescent="0.3">
      <c r="B52" s="46">
        <f>B51+0.01</f>
        <v>201.02999999999997</v>
      </c>
      <c r="C52" s="46"/>
      <c r="D52" s="9" t="s">
        <v>49</v>
      </c>
      <c r="E52" s="16" t="s">
        <v>12</v>
      </c>
      <c r="F52" s="30"/>
    </row>
    <row r="53" spans="2:6" ht="20.100000000000001" customHeight="1" x14ac:dyDescent="0.3">
      <c r="B53" s="46">
        <f>B52+0.01</f>
        <v>201.03999999999996</v>
      </c>
      <c r="C53" s="46"/>
      <c r="D53" s="9" t="s">
        <v>50</v>
      </c>
      <c r="E53" s="16" t="s">
        <v>12</v>
      </c>
      <c r="F53" s="30"/>
    </row>
    <row r="54" spans="2:6" ht="20.100000000000001" customHeight="1" x14ac:dyDescent="0.3">
      <c r="B54" s="46">
        <f t="shared" ref="B54:B76" si="1">B53+0.01</f>
        <v>201.04999999999995</v>
      </c>
      <c r="C54" s="46"/>
      <c r="D54" s="9" t="s">
        <v>51</v>
      </c>
      <c r="E54" s="16" t="s">
        <v>12</v>
      </c>
      <c r="F54" s="30"/>
    </row>
    <row r="55" spans="2:6" ht="5.25" customHeight="1" thickBot="1" x14ac:dyDescent="0.35">
      <c r="B55" s="43"/>
      <c r="C55" s="44"/>
      <c r="D55" s="44"/>
      <c r="E55" s="44"/>
      <c r="F55" s="45"/>
    </row>
    <row r="56" spans="2:6" ht="102.75" customHeight="1" x14ac:dyDescent="0.3">
      <c r="B56" s="8">
        <v>202</v>
      </c>
      <c r="C56" s="36" t="s">
        <v>194</v>
      </c>
      <c r="D56" s="37"/>
      <c r="E56" s="37"/>
      <c r="F56" s="38"/>
    </row>
    <row r="57" spans="2:6" ht="20.100000000000001" customHeight="1" x14ac:dyDescent="0.3">
      <c r="B57" s="46">
        <f>B56+0.01</f>
        <v>202.01</v>
      </c>
      <c r="C57" s="46"/>
      <c r="D57" s="9" t="s">
        <v>184</v>
      </c>
      <c r="E57" s="16" t="s">
        <v>35</v>
      </c>
      <c r="F57" s="30"/>
    </row>
    <row r="58" spans="2:6" ht="20.100000000000001" customHeight="1" x14ac:dyDescent="0.3">
      <c r="B58" s="46">
        <f t="shared" si="1"/>
        <v>202.01999999999998</v>
      </c>
      <c r="C58" s="46"/>
      <c r="D58" s="9" t="s">
        <v>185</v>
      </c>
      <c r="E58" s="16" t="s">
        <v>35</v>
      </c>
      <c r="F58" s="30"/>
    </row>
    <row r="59" spans="2:6" ht="20.100000000000001" customHeight="1" x14ac:dyDescent="0.3">
      <c r="B59" s="46">
        <f t="shared" si="1"/>
        <v>202.02999999999997</v>
      </c>
      <c r="C59" s="46"/>
      <c r="D59" s="17" t="s">
        <v>52</v>
      </c>
      <c r="E59" s="16" t="s">
        <v>35</v>
      </c>
      <c r="F59" s="31"/>
    </row>
    <row r="60" spans="2:6" ht="20.100000000000001" customHeight="1" x14ac:dyDescent="0.3">
      <c r="B60" s="46">
        <f t="shared" si="1"/>
        <v>202.03999999999996</v>
      </c>
      <c r="C60" s="46"/>
      <c r="D60" s="17" t="s">
        <v>53</v>
      </c>
      <c r="E60" s="16" t="s">
        <v>35</v>
      </c>
      <c r="F60" s="31"/>
    </row>
    <row r="61" spans="2:6" ht="30" customHeight="1" x14ac:dyDescent="0.3">
      <c r="B61" s="59">
        <f t="shared" si="1"/>
        <v>202.04999999999995</v>
      </c>
      <c r="C61" s="59"/>
      <c r="D61" s="17" t="s">
        <v>195</v>
      </c>
      <c r="E61" s="16" t="s">
        <v>35</v>
      </c>
      <c r="F61" s="31"/>
    </row>
    <row r="62" spans="2:6" ht="20.100000000000001" customHeight="1" x14ac:dyDescent="0.3">
      <c r="B62" s="46">
        <f t="shared" si="1"/>
        <v>202.05999999999995</v>
      </c>
      <c r="C62" s="46"/>
      <c r="D62" s="17" t="s">
        <v>54</v>
      </c>
      <c r="E62" s="18" t="s">
        <v>35</v>
      </c>
      <c r="F62" s="31"/>
    </row>
    <row r="63" spans="2:6" ht="20.100000000000001" customHeight="1" x14ac:dyDescent="0.3">
      <c r="B63" s="46">
        <f t="shared" si="1"/>
        <v>202.06999999999994</v>
      </c>
      <c r="C63" s="46"/>
      <c r="D63" s="17" t="s">
        <v>55</v>
      </c>
      <c r="E63" s="18" t="s">
        <v>35</v>
      </c>
      <c r="F63" s="31"/>
    </row>
    <row r="64" spans="2:6" ht="20.100000000000001" customHeight="1" x14ac:dyDescent="0.3">
      <c r="B64" s="46">
        <f t="shared" si="1"/>
        <v>202.07999999999993</v>
      </c>
      <c r="C64" s="46"/>
      <c r="D64" s="17" t="s">
        <v>56</v>
      </c>
      <c r="E64" s="18" t="s">
        <v>35</v>
      </c>
      <c r="F64" s="31"/>
    </row>
    <row r="65" spans="2:6" ht="20.100000000000001" customHeight="1" x14ac:dyDescent="0.3">
      <c r="B65" s="46">
        <f t="shared" si="1"/>
        <v>202.08999999999992</v>
      </c>
      <c r="C65" s="46"/>
      <c r="D65" s="17" t="s">
        <v>57</v>
      </c>
      <c r="E65" s="18" t="s">
        <v>35</v>
      </c>
      <c r="F65" s="31"/>
    </row>
    <row r="66" spans="2:6" ht="20.100000000000001" customHeight="1" x14ac:dyDescent="0.3">
      <c r="B66" s="59">
        <f t="shared" si="1"/>
        <v>202.09999999999991</v>
      </c>
      <c r="C66" s="59"/>
      <c r="D66" s="17" t="s">
        <v>58</v>
      </c>
      <c r="E66" s="18" t="s">
        <v>35</v>
      </c>
      <c r="F66" s="31"/>
    </row>
    <row r="67" spans="2:6" ht="5.25" customHeight="1" thickBot="1" x14ac:dyDescent="0.35">
      <c r="B67" s="43"/>
      <c r="C67" s="44"/>
      <c r="D67" s="44"/>
      <c r="E67" s="44"/>
      <c r="F67" s="45"/>
    </row>
    <row r="68" spans="2:6" ht="102.75" customHeight="1" x14ac:dyDescent="0.3">
      <c r="B68" s="8">
        <v>203</v>
      </c>
      <c r="C68" s="36" t="s">
        <v>196</v>
      </c>
      <c r="D68" s="37"/>
      <c r="E68" s="37"/>
      <c r="F68" s="38"/>
    </row>
    <row r="69" spans="2:6" ht="30" customHeight="1" x14ac:dyDescent="0.3">
      <c r="B69" s="46">
        <f>B68+0.01</f>
        <v>203.01</v>
      </c>
      <c r="C69" s="46"/>
      <c r="D69" s="17" t="s">
        <v>59</v>
      </c>
      <c r="E69" s="18" t="s">
        <v>7</v>
      </c>
      <c r="F69" s="31"/>
    </row>
    <row r="70" spans="2:6" ht="30" customHeight="1" x14ac:dyDescent="0.3">
      <c r="B70" s="46">
        <f>B69+0.01</f>
        <v>203.01999999999998</v>
      </c>
      <c r="C70" s="46"/>
      <c r="D70" s="17" t="s">
        <v>60</v>
      </c>
      <c r="E70" s="18" t="s">
        <v>7</v>
      </c>
      <c r="F70" s="31"/>
    </row>
    <row r="71" spans="2:6" ht="20.100000000000001" customHeight="1" x14ac:dyDescent="0.3">
      <c r="B71" s="46">
        <f>B70+0.01</f>
        <v>203.02999999999997</v>
      </c>
      <c r="C71" s="46"/>
      <c r="D71" s="17" t="s">
        <v>61</v>
      </c>
      <c r="E71" s="18" t="s">
        <v>12</v>
      </c>
      <c r="F71" s="31"/>
    </row>
    <row r="72" spans="2:6" ht="20.100000000000001" customHeight="1" x14ac:dyDescent="0.3">
      <c r="B72" s="46">
        <f>B71+0.01</f>
        <v>203.03999999999996</v>
      </c>
      <c r="C72" s="46"/>
      <c r="D72" s="17" t="s">
        <v>62</v>
      </c>
      <c r="E72" s="18" t="s">
        <v>7</v>
      </c>
      <c r="F72" s="31"/>
    </row>
    <row r="73" spans="2:6" ht="20.100000000000001" customHeight="1" x14ac:dyDescent="0.3">
      <c r="B73" s="46">
        <f t="shared" si="1"/>
        <v>203.04999999999995</v>
      </c>
      <c r="C73" s="46"/>
      <c r="D73" s="17" t="s">
        <v>63</v>
      </c>
      <c r="E73" s="10" t="s">
        <v>64</v>
      </c>
      <c r="F73" s="31"/>
    </row>
    <row r="74" spans="2:6" ht="20.100000000000001" customHeight="1" x14ac:dyDescent="0.3">
      <c r="B74" s="46">
        <f t="shared" si="1"/>
        <v>203.05999999999995</v>
      </c>
      <c r="C74" s="46"/>
      <c r="D74" s="17" t="s">
        <v>65</v>
      </c>
      <c r="E74" s="10" t="s">
        <v>64</v>
      </c>
      <c r="F74" s="31"/>
    </row>
    <row r="75" spans="2:6" ht="30" customHeight="1" x14ac:dyDescent="0.3">
      <c r="B75" s="46">
        <f t="shared" si="1"/>
        <v>203.06999999999994</v>
      </c>
      <c r="C75" s="46"/>
      <c r="D75" s="17" t="s">
        <v>66</v>
      </c>
      <c r="E75" s="19" t="s">
        <v>67</v>
      </c>
      <c r="F75" s="31"/>
    </row>
    <row r="76" spans="2:6" ht="30" customHeight="1" x14ac:dyDescent="0.3">
      <c r="B76" s="59">
        <f t="shared" si="1"/>
        <v>203.07999999999993</v>
      </c>
      <c r="C76" s="59"/>
      <c r="D76" s="17" t="s">
        <v>68</v>
      </c>
      <c r="E76" s="19" t="s">
        <v>69</v>
      </c>
      <c r="F76" s="31"/>
    </row>
    <row r="77" spans="2:6" ht="5.25" customHeight="1" thickBot="1" x14ac:dyDescent="0.35">
      <c r="B77" s="43"/>
      <c r="C77" s="44"/>
      <c r="D77" s="44"/>
      <c r="E77" s="44"/>
      <c r="F77" s="45"/>
    </row>
    <row r="78" spans="2:6" ht="104.25" customHeight="1" x14ac:dyDescent="0.3">
      <c r="B78" s="8">
        <v>204</v>
      </c>
      <c r="C78" s="36" t="s">
        <v>197</v>
      </c>
      <c r="D78" s="37"/>
      <c r="E78" s="37"/>
      <c r="F78" s="38"/>
    </row>
    <row r="79" spans="2:6" ht="20.100000000000001" customHeight="1" x14ac:dyDescent="0.3">
      <c r="B79" s="46">
        <f>B78+0.01</f>
        <v>204.01</v>
      </c>
      <c r="C79" s="46"/>
      <c r="D79" s="9" t="s">
        <v>38</v>
      </c>
      <c r="E79" s="10" t="s">
        <v>12</v>
      </c>
      <c r="F79" s="30"/>
    </row>
    <row r="80" spans="2:6" ht="20.100000000000001" customHeight="1" x14ac:dyDescent="0.3">
      <c r="B80" s="46">
        <f t="shared" ref="B80:B86" si="2">B79+0.01</f>
        <v>204.01999999999998</v>
      </c>
      <c r="C80" s="46"/>
      <c r="D80" s="9" t="s">
        <v>39</v>
      </c>
      <c r="E80" s="10" t="s">
        <v>12</v>
      </c>
      <c r="F80" s="30"/>
    </row>
    <row r="81" spans="2:6" ht="20.100000000000001" customHeight="1" x14ac:dyDescent="0.3">
      <c r="B81" s="46">
        <f t="shared" si="2"/>
        <v>204.02999999999997</v>
      </c>
      <c r="C81" s="46"/>
      <c r="D81" s="9" t="s">
        <v>198</v>
      </c>
      <c r="E81" s="10" t="s">
        <v>12</v>
      </c>
      <c r="F81" s="30"/>
    </row>
    <row r="82" spans="2:6" ht="20.100000000000001" customHeight="1" x14ac:dyDescent="0.3">
      <c r="B82" s="46">
        <f t="shared" si="2"/>
        <v>204.03999999999996</v>
      </c>
      <c r="C82" s="46"/>
      <c r="D82" s="9" t="s">
        <v>40</v>
      </c>
      <c r="E82" s="10" t="s">
        <v>12</v>
      </c>
      <c r="F82" s="30"/>
    </row>
    <row r="83" spans="2:6" ht="20.100000000000001" customHeight="1" x14ac:dyDescent="0.3">
      <c r="B83" s="46">
        <f t="shared" si="2"/>
        <v>204.04999999999995</v>
      </c>
      <c r="C83" s="46"/>
      <c r="D83" s="9" t="s">
        <v>41</v>
      </c>
      <c r="E83" s="10" t="s">
        <v>12</v>
      </c>
      <c r="F83" s="30"/>
    </row>
    <row r="84" spans="2:6" ht="20.100000000000001" customHeight="1" x14ac:dyDescent="0.3">
      <c r="B84" s="46">
        <f t="shared" si="2"/>
        <v>204.05999999999995</v>
      </c>
      <c r="C84" s="46"/>
      <c r="D84" s="9" t="s">
        <v>199</v>
      </c>
      <c r="E84" s="10" t="s">
        <v>7</v>
      </c>
      <c r="F84" s="30"/>
    </row>
    <row r="85" spans="2:6" ht="20.100000000000001" customHeight="1" x14ac:dyDescent="0.3">
      <c r="B85" s="46">
        <f t="shared" si="2"/>
        <v>204.06999999999994</v>
      </c>
      <c r="C85" s="46"/>
      <c r="D85" s="9" t="s">
        <v>42</v>
      </c>
      <c r="E85" s="10" t="s">
        <v>7</v>
      </c>
      <c r="F85" s="30"/>
    </row>
    <row r="86" spans="2:6" ht="20.100000000000001" customHeight="1" x14ac:dyDescent="0.3">
      <c r="B86" s="46">
        <f t="shared" si="2"/>
        <v>204.07999999999993</v>
      </c>
      <c r="C86" s="46"/>
      <c r="D86" s="9" t="s">
        <v>43</v>
      </c>
      <c r="E86" s="10" t="s">
        <v>7</v>
      </c>
      <c r="F86" s="30"/>
    </row>
    <row r="87" spans="2:6" ht="5.25" customHeight="1" thickBot="1" x14ac:dyDescent="0.35">
      <c r="B87" s="43"/>
      <c r="C87" s="44"/>
      <c r="D87" s="44"/>
      <c r="E87" s="44"/>
      <c r="F87" s="45"/>
    </row>
    <row r="88" spans="2:6" ht="80.25" customHeight="1" x14ac:dyDescent="0.3">
      <c r="B88" s="8">
        <v>205</v>
      </c>
      <c r="C88" s="60" t="s">
        <v>200</v>
      </c>
      <c r="D88" s="61"/>
      <c r="E88" s="61"/>
      <c r="F88" s="62"/>
    </row>
    <row r="89" spans="2:6" ht="20.100000000000001" customHeight="1" x14ac:dyDescent="0.3">
      <c r="B89" s="46">
        <f>B88+0.01</f>
        <v>205.01</v>
      </c>
      <c r="C89" s="46"/>
      <c r="D89" s="9" t="s">
        <v>44</v>
      </c>
      <c r="E89" s="10" t="s">
        <v>12</v>
      </c>
      <c r="F89" s="30"/>
    </row>
    <row r="90" spans="2:6" ht="20.100000000000001" customHeight="1" x14ac:dyDescent="0.3">
      <c r="B90" s="46">
        <f t="shared" ref="B90:B93" si="3">B89+0.01</f>
        <v>205.01999999999998</v>
      </c>
      <c r="C90" s="46"/>
      <c r="D90" s="9" t="s">
        <v>45</v>
      </c>
      <c r="E90" s="10" t="s">
        <v>12</v>
      </c>
      <c r="F90" s="30"/>
    </row>
    <row r="91" spans="2:6" ht="20.100000000000001" customHeight="1" x14ac:dyDescent="0.3">
      <c r="B91" s="46">
        <f t="shared" si="3"/>
        <v>205.02999999999997</v>
      </c>
      <c r="C91" s="46"/>
      <c r="D91" s="9" t="s">
        <v>46</v>
      </c>
      <c r="E91" s="10" t="s">
        <v>12</v>
      </c>
      <c r="F91" s="30"/>
    </row>
    <row r="92" spans="2:6" ht="20.100000000000001" customHeight="1" x14ac:dyDescent="0.3">
      <c r="B92" s="46">
        <f t="shared" si="3"/>
        <v>205.03999999999996</v>
      </c>
      <c r="C92" s="46"/>
      <c r="D92" s="9" t="s">
        <v>201</v>
      </c>
      <c r="E92" s="10" t="s">
        <v>12</v>
      </c>
      <c r="F92" s="30"/>
    </row>
    <row r="93" spans="2:6" ht="20.100000000000001" customHeight="1" thickBot="1" x14ac:dyDescent="0.35">
      <c r="B93" s="53">
        <f t="shared" si="3"/>
        <v>205.04999999999995</v>
      </c>
      <c r="C93" s="53"/>
      <c r="D93" s="11" t="s">
        <v>202</v>
      </c>
      <c r="E93" s="12" t="s">
        <v>12</v>
      </c>
      <c r="F93" s="33"/>
    </row>
    <row r="94" spans="2:6" ht="5.25" customHeight="1" thickBot="1" x14ac:dyDescent="0.35">
      <c r="B94" s="43"/>
      <c r="C94" s="44"/>
      <c r="D94" s="44"/>
      <c r="E94" s="44"/>
      <c r="F94" s="45"/>
    </row>
    <row r="95" spans="2:6" ht="37.5" customHeight="1" thickBot="1" x14ac:dyDescent="0.35">
      <c r="B95" s="54" t="s">
        <v>187</v>
      </c>
      <c r="C95" s="55"/>
      <c r="D95" s="55"/>
      <c r="E95" s="55"/>
      <c r="F95" s="56"/>
    </row>
    <row r="96" spans="2:6" ht="60" customHeight="1" x14ac:dyDescent="0.3">
      <c r="B96" s="8">
        <v>301</v>
      </c>
      <c r="C96" s="36" t="s">
        <v>103</v>
      </c>
      <c r="D96" s="37"/>
      <c r="E96" s="37"/>
      <c r="F96" s="38"/>
    </row>
    <row r="97" spans="2:6" ht="20.100000000000001" customHeight="1" x14ac:dyDescent="0.3">
      <c r="B97" s="46">
        <f>B96+0.01</f>
        <v>301.01</v>
      </c>
      <c r="C97" s="46"/>
      <c r="D97" s="9" t="s">
        <v>104</v>
      </c>
      <c r="E97" s="10" t="s">
        <v>12</v>
      </c>
      <c r="F97" s="30"/>
    </row>
    <row r="98" spans="2:6" ht="20.100000000000001" customHeight="1" x14ac:dyDescent="0.3">
      <c r="B98" s="46">
        <f t="shared" ref="B98:B121" si="4">B97+0.01</f>
        <v>301.02</v>
      </c>
      <c r="C98" s="46"/>
      <c r="D98" s="9" t="s">
        <v>105</v>
      </c>
      <c r="E98" s="10" t="s">
        <v>7</v>
      </c>
      <c r="F98" s="30"/>
    </row>
    <row r="99" spans="2:6" ht="20.100000000000001" customHeight="1" x14ac:dyDescent="0.3">
      <c r="B99" s="46">
        <f t="shared" si="4"/>
        <v>301.02999999999997</v>
      </c>
      <c r="C99" s="46"/>
      <c r="D99" s="9" t="s">
        <v>106</v>
      </c>
      <c r="E99" s="10" t="s">
        <v>7</v>
      </c>
      <c r="F99" s="30"/>
    </row>
    <row r="100" spans="2:6" ht="20.100000000000001" customHeight="1" x14ac:dyDescent="0.3">
      <c r="B100" s="46">
        <f t="shared" si="4"/>
        <v>301.03999999999996</v>
      </c>
      <c r="C100" s="46"/>
      <c r="D100" s="9" t="s">
        <v>107</v>
      </c>
      <c r="E100" s="10" t="s">
        <v>7</v>
      </c>
      <c r="F100" s="30"/>
    </row>
    <row r="101" spans="2:6" ht="20.100000000000001" customHeight="1" x14ac:dyDescent="0.3">
      <c r="B101" s="46">
        <f t="shared" si="4"/>
        <v>301.04999999999995</v>
      </c>
      <c r="C101" s="46"/>
      <c r="D101" s="9" t="s">
        <v>203</v>
      </c>
      <c r="E101" s="10" t="s">
        <v>7</v>
      </c>
      <c r="F101" s="30"/>
    </row>
    <row r="102" spans="2:6" ht="20.100000000000001" customHeight="1" x14ac:dyDescent="0.3">
      <c r="B102" s="46">
        <f t="shared" si="4"/>
        <v>301.05999999999995</v>
      </c>
      <c r="C102" s="46"/>
      <c r="D102" s="9" t="s">
        <v>108</v>
      </c>
      <c r="E102" s="10" t="s">
        <v>7</v>
      </c>
      <c r="F102" s="30"/>
    </row>
    <row r="103" spans="2:6" ht="20.100000000000001" customHeight="1" x14ac:dyDescent="0.3">
      <c r="B103" s="46">
        <f t="shared" si="4"/>
        <v>301.06999999999994</v>
      </c>
      <c r="C103" s="46"/>
      <c r="D103" s="9" t="s">
        <v>109</v>
      </c>
      <c r="E103" s="10" t="s">
        <v>7</v>
      </c>
      <c r="F103" s="30"/>
    </row>
    <row r="104" spans="2:6" ht="20.100000000000001" customHeight="1" x14ac:dyDescent="0.3">
      <c r="B104" s="46">
        <f t="shared" si="4"/>
        <v>301.07999999999993</v>
      </c>
      <c r="C104" s="46"/>
      <c r="D104" s="9" t="s">
        <v>110</v>
      </c>
      <c r="E104" s="10" t="s">
        <v>7</v>
      </c>
      <c r="F104" s="30"/>
    </row>
    <row r="105" spans="2:6" ht="20.100000000000001" customHeight="1" x14ac:dyDescent="0.3">
      <c r="B105" s="46">
        <f t="shared" si="4"/>
        <v>301.08999999999992</v>
      </c>
      <c r="C105" s="46"/>
      <c r="D105" s="9" t="s">
        <v>111</v>
      </c>
      <c r="E105" s="10" t="s">
        <v>7</v>
      </c>
      <c r="F105" s="30"/>
    </row>
    <row r="106" spans="2:6" ht="20.100000000000001" customHeight="1" x14ac:dyDescent="0.3">
      <c r="B106" s="59">
        <f t="shared" si="4"/>
        <v>301.09999999999991</v>
      </c>
      <c r="C106" s="59"/>
      <c r="D106" s="9" t="s">
        <v>112</v>
      </c>
      <c r="E106" s="10" t="s">
        <v>7</v>
      </c>
      <c r="F106" s="30"/>
    </row>
    <row r="107" spans="2:6" ht="20.100000000000001" customHeight="1" x14ac:dyDescent="0.3">
      <c r="B107" s="46">
        <f t="shared" si="4"/>
        <v>301.1099999999999</v>
      </c>
      <c r="C107" s="46"/>
      <c r="D107" s="9" t="s">
        <v>113</v>
      </c>
      <c r="E107" s="10" t="s">
        <v>7</v>
      </c>
      <c r="F107" s="30"/>
    </row>
    <row r="108" spans="2:6" ht="20.100000000000001" customHeight="1" x14ac:dyDescent="0.3">
      <c r="B108" s="46">
        <f t="shared" si="4"/>
        <v>301.11999999999989</v>
      </c>
      <c r="C108" s="46"/>
      <c r="D108" s="9" t="s">
        <v>114</v>
      </c>
      <c r="E108" s="10" t="s">
        <v>7</v>
      </c>
      <c r="F108" s="30"/>
    </row>
    <row r="109" spans="2:6" ht="20.100000000000001" customHeight="1" x14ac:dyDescent="0.3">
      <c r="B109" s="46">
        <f t="shared" si="4"/>
        <v>301.12999999999988</v>
      </c>
      <c r="C109" s="46"/>
      <c r="D109" s="9" t="s">
        <v>115</v>
      </c>
      <c r="E109" s="10" t="s">
        <v>7</v>
      </c>
      <c r="F109" s="30"/>
    </row>
    <row r="110" spans="2:6" ht="20.100000000000001" customHeight="1" x14ac:dyDescent="0.3">
      <c r="B110" s="46">
        <f t="shared" si="4"/>
        <v>301.13999999999987</v>
      </c>
      <c r="C110" s="46"/>
      <c r="D110" s="9" t="s">
        <v>116</v>
      </c>
      <c r="E110" s="10" t="s">
        <v>7</v>
      </c>
      <c r="F110" s="30"/>
    </row>
    <row r="111" spans="2:6" ht="20.100000000000001" customHeight="1" x14ac:dyDescent="0.3">
      <c r="B111" s="46">
        <f t="shared" si="4"/>
        <v>301.14999999999986</v>
      </c>
      <c r="C111" s="46"/>
      <c r="D111" s="9" t="s">
        <v>117</v>
      </c>
      <c r="E111" s="10" t="s">
        <v>7</v>
      </c>
      <c r="F111" s="30"/>
    </row>
    <row r="112" spans="2:6" ht="20.100000000000001" customHeight="1" x14ac:dyDescent="0.3">
      <c r="B112" s="46">
        <f t="shared" si="4"/>
        <v>301.15999999999985</v>
      </c>
      <c r="C112" s="46"/>
      <c r="D112" s="9" t="s">
        <v>118</v>
      </c>
      <c r="E112" s="10" t="s">
        <v>7</v>
      </c>
      <c r="F112" s="30"/>
    </row>
    <row r="113" spans="2:6" ht="20.100000000000001" customHeight="1" x14ac:dyDescent="0.3">
      <c r="B113" s="46">
        <f t="shared" si="4"/>
        <v>301.16999999999985</v>
      </c>
      <c r="C113" s="46"/>
      <c r="D113" s="9" t="s">
        <v>119</v>
      </c>
      <c r="E113" s="10" t="s">
        <v>7</v>
      </c>
      <c r="F113" s="30"/>
    </row>
    <row r="114" spans="2:6" ht="20.100000000000001" customHeight="1" x14ac:dyDescent="0.3">
      <c r="B114" s="46">
        <f t="shared" si="4"/>
        <v>301.17999999999984</v>
      </c>
      <c r="C114" s="46"/>
      <c r="D114" s="9" t="s">
        <v>120</v>
      </c>
      <c r="E114" s="10" t="s">
        <v>7</v>
      </c>
      <c r="F114" s="30"/>
    </row>
    <row r="115" spans="2:6" ht="20.100000000000001" customHeight="1" x14ac:dyDescent="0.3">
      <c r="B115" s="46">
        <f t="shared" si="4"/>
        <v>301.18999999999983</v>
      </c>
      <c r="C115" s="46"/>
      <c r="D115" s="9" t="s">
        <v>121</v>
      </c>
      <c r="E115" s="10" t="s">
        <v>7</v>
      </c>
      <c r="F115" s="30"/>
    </row>
    <row r="116" spans="2:6" ht="20.100000000000001" customHeight="1" x14ac:dyDescent="0.3">
      <c r="B116" s="59">
        <f t="shared" si="4"/>
        <v>301.19999999999982</v>
      </c>
      <c r="C116" s="59"/>
      <c r="D116" s="9" t="s">
        <v>122</v>
      </c>
      <c r="E116" s="10" t="s">
        <v>7</v>
      </c>
      <c r="F116" s="30"/>
    </row>
    <row r="117" spans="2:6" ht="20.100000000000001" customHeight="1" x14ac:dyDescent="0.3">
      <c r="B117" s="46">
        <f t="shared" si="4"/>
        <v>301.20999999999981</v>
      </c>
      <c r="C117" s="46"/>
      <c r="D117" s="9" t="s">
        <v>123</v>
      </c>
      <c r="E117" s="10" t="s">
        <v>7</v>
      </c>
      <c r="F117" s="30"/>
    </row>
    <row r="118" spans="2:6" ht="20.100000000000001" customHeight="1" x14ac:dyDescent="0.3">
      <c r="B118" s="46">
        <f t="shared" si="4"/>
        <v>301.2199999999998</v>
      </c>
      <c r="C118" s="46"/>
      <c r="D118" s="9" t="s">
        <v>124</v>
      </c>
      <c r="E118" s="10" t="s">
        <v>7</v>
      </c>
      <c r="F118" s="30"/>
    </row>
    <row r="119" spans="2:6" ht="20.100000000000001" customHeight="1" x14ac:dyDescent="0.3">
      <c r="B119" s="46">
        <f t="shared" si="4"/>
        <v>301.22999999999979</v>
      </c>
      <c r="C119" s="46"/>
      <c r="D119" s="9" t="s">
        <v>125</v>
      </c>
      <c r="E119" s="10" t="s">
        <v>7</v>
      </c>
      <c r="F119" s="30"/>
    </row>
    <row r="120" spans="2:6" ht="20.100000000000001" customHeight="1" x14ac:dyDescent="0.3">
      <c r="B120" s="46">
        <f t="shared" si="4"/>
        <v>301.23999999999978</v>
      </c>
      <c r="C120" s="46"/>
      <c r="D120" s="9" t="s">
        <v>204</v>
      </c>
      <c r="E120" s="10" t="s">
        <v>7</v>
      </c>
      <c r="F120" s="30"/>
    </row>
    <row r="121" spans="2:6" ht="20.100000000000001" customHeight="1" x14ac:dyDescent="0.3">
      <c r="B121" s="46">
        <f t="shared" si="4"/>
        <v>301.24999999999977</v>
      </c>
      <c r="C121" s="46"/>
      <c r="D121" s="9" t="s">
        <v>205</v>
      </c>
      <c r="E121" s="10" t="s">
        <v>7</v>
      </c>
      <c r="F121" s="30"/>
    </row>
    <row r="122" spans="2:6" ht="5.25" customHeight="1" thickBot="1" x14ac:dyDescent="0.35">
      <c r="B122" s="43"/>
      <c r="C122" s="44"/>
      <c r="D122" s="44"/>
      <c r="E122" s="44"/>
      <c r="F122" s="45"/>
    </row>
    <row r="123" spans="2:6" ht="99" customHeight="1" x14ac:dyDescent="0.3">
      <c r="B123" s="8">
        <v>302</v>
      </c>
      <c r="C123" s="36" t="s">
        <v>126</v>
      </c>
      <c r="D123" s="37"/>
      <c r="E123" s="37"/>
      <c r="F123" s="38"/>
    </row>
    <row r="124" spans="2:6" ht="20.100000000000001" customHeight="1" x14ac:dyDescent="0.3">
      <c r="B124" s="58">
        <f>B123+0.01</f>
        <v>302.01</v>
      </c>
      <c r="C124" s="57"/>
      <c r="D124" s="9" t="s">
        <v>127</v>
      </c>
      <c r="E124" s="10" t="s">
        <v>12</v>
      </c>
      <c r="F124" s="30"/>
    </row>
    <row r="125" spans="2:6" ht="20.100000000000001" customHeight="1" x14ac:dyDescent="0.3">
      <c r="B125" s="58">
        <f t="shared" ref="B125:B151" si="5">B124+0.01</f>
        <v>302.02</v>
      </c>
      <c r="C125" s="57"/>
      <c r="D125" s="9" t="s">
        <v>128</v>
      </c>
      <c r="E125" s="10" t="s">
        <v>7</v>
      </c>
      <c r="F125" s="30"/>
    </row>
    <row r="126" spans="2:6" ht="20.100000000000001" customHeight="1" x14ac:dyDescent="0.3">
      <c r="B126" s="58">
        <f t="shared" si="5"/>
        <v>302.02999999999997</v>
      </c>
      <c r="C126" s="57"/>
      <c r="D126" s="9" t="s">
        <v>129</v>
      </c>
      <c r="E126" s="10" t="s">
        <v>7</v>
      </c>
      <c r="F126" s="32"/>
    </row>
    <row r="127" spans="2:6" ht="20.100000000000001" customHeight="1" x14ac:dyDescent="0.3">
      <c r="B127" s="58">
        <f t="shared" si="5"/>
        <v>302.03999999999996</v>
      </c>
      <c r="C127" s="57"/>
      <c r="D127" s="9" t="s">
        <v>130</v>
      </c>
      <c r="E127" s="10" t="s">
        <v>7</v>
      </c>
      <c r="F127" s="32"/>
    </row>
    <row r="128" spans="2:6" ht="20.100000000000001" customHeight="1" x14ac:dyDescent="0.3">
      <c r="B128" s="58">
        <f t="shared" si="5"/>
        <v>302.04999999999995</v>
      </c>
      <c r="C128" s="57"/>
      <c r="D128" s="9" t="s">
        <v>131</v>
      </c>
      <c r="E128" s="10" t="s">
        <v>7</v>
      </c>
      <c r="F128" s="32"/>
    </row>
    <row r="129" spans="2:6" ht="20.100000000000001" customHeight="1" x14ac:dyDescent="0.3">
      <c r="B129" s="58">
        <f t="shared" si="5"/>
        <v>302.05999999999995</v>
      </c>
      <c r="C129" s="57"/>
      <c r="D129" s="9" t="s">
        <v>132</v>
      </c>
      <c r="E129" s="10" t="s">
        <v>7</v>
      </c>
      <c r="F129" s="32"/>
    </row>
    <row r="130" spans="2:6" ht="20.100000000000001" customHeight="1" x14ac:dyDescent="0.3">
      <c r="B130" s="58">
        <f t="shared" si="5"/>
        <v>302.06999999999994</v>
      </c>
      <c r="C130" s="57"/>
      <c r="D130" s="9" t="s">
        <v>133</v>
      </c>
      <c r="E130" s="10" t="s">
        <v>7</v>
      </c>
      <c r="F130" s="32"/>
    </row>
    <row r="131" spans="2:6" ht="20.100000000000001" customHeight="1" x14ac:dyDescent="0.3">
      <c r="B131" s="58">
        <f t="shared" si="5"/>
        <v>302.07999999999993</v>
      </c>
      <c r="C131" s="57"/>
      <c r="D131" s="9" t="s">
        <v>134</v>
      </c>
      <c r="E131" s="10" t="s">
        <v>7</v>
      </c>
      <c r="F131" s="32"/>
    </row>
    <row r="132" spans="2:6" ht="20.100000000000001" customHeight="1" x14ac:dyDescent="0.3">
      <c r="B132" s="58">
        <f t="shared" si="5"/>
        <v>302.08999999999992</v>
      </c>
      <c r="C132" s="57"/>
      <c r="D132" s="13" t="s">
        <v>135</v>
      </c>
      <c r="E132" s="10" t="s">
        <v>7</v>
      </c>
      <c r="F132" s="32"/>
    </row>
    <row r="133" spans="2:6" ht="20.100000000000001" customHeight="1" x14ac:dyDescent="0.3">
      <c r="B133" s="39">
        <f t="shared" si="5"/>
        <v>302.09999999999991</v>
      </c>
      <c r="C133" s="40"/>
      <c r="D133" s="13" t="s">
        <v>136</v>
      </c>
      <c r="E133" s="10" t="s">
        <v>7</v>
      </c>
      <c r="F133" s="32"/>
    </row>
    <row r="134" spans="2:6" ht="20.100000000000001" customHeight="1" x14ac:dyDescent="0.3">
      <c r="B134" s="58">
        <f t="shared" si="5"/>
        <v>302.1099999999999</v>
      </c>
      <c r="C134" s="57"/>
      <c r="D134" s="13" t="s">
        <v>137</v>
      </c>
      <c r="E134" s="10" t="s">
        <v>7</v>
      </c>
      <c r="F134" s="32"/>
    </row>
    <row r="135" spans="2:6" ht="20.100000000000001" customHeight="1" x14ac:dyDescent="0.3">
      <c r="B135" s="58">
        <f t="shared" si="5"/>
        <v>302.11999999999989</v>
      </c>
      <c r="C135" s="57"/>
      <c r="D135" s="13" t="s">
        <v>138</v>
      </c>
      <c r="E135" s="10" t="s">
        <v>7</v>
      </c>
      <c r="F135" s="32"/>
    </row>
    <row r="136" spans="2:6" ht="20.100000000000001" customHeight="1" x14ac:dyDescent="0.3">
      <c r="B136" s="58">
        <f t="shared" si="5"/>
        <v>302.12999999999988</v>
      </c>
      <c r="C136" s="57"/>
      <c r="D136" s="13" t="s">
        <v>139</v>
      </c>
      <c r="E136" s="10" t="s">
        <v>7</v>
      </c>
      <c r="F136" s="32"/>
    </row>
    <row r="137" spans="2:6" ht="20.100000000000001" customHeight="1" x14ac:dyDescent="0.3">
      <c r="B137" s="58">
        <f t="shared" si="5"/>
        <v>302.13999999999987</v>
      </c>
      <c r="C137" s="57"/>
      <c r="D137" s="13" t="s">
        <v>140</v>
      </c>
      <c r="E137" s="10" t="s">
        <v>7</v>
      </c>
      <c r="F137" s="32"/>
    </row>
    <row r="138" spans="2:6" ht="20.100000000000001" customHeight="1" x14ac:dyDescent="0.3">
      <c r="B138" s="58">
        <f t="shared" si="5"/>
        <v>302.14999999999986</v>
      </c>
      <c r="C138" s="57"/>
      <c r="D138" s="13" t="s">
        <v>141</v>
      </c>
      <c r="E138" s="10" t="s">
        <v>7</v>
      </c>
      <c r="F138" s="32"/>
    </row>
    <row r="139" spans="2:6" ht="20.100000000000001" customHeight="1" x14ac:dyDescent="0.3">
      <c r="B139" s="58">
        <f t="shared" si="5"/>
        <v>302.15999999999985</v>
      </c>
      <c r="C139" s="57"/>
      <c r="D139" s="13" t="s">
        <v>142</v>
      </c>
      <c r="E139" s="10" t="s">
        <v>7</v>
      </c>
      <c r="F139" s="32"/>
    </row>
    <row r="140" spans="2:6" ht="20.100000000000001" customHeight="1" x14ac:dyDescent="0.3">
      <c r="B140" s="58">
        <f t="shared" si="5"/>
        <v>302.16999999999985</v>
      </c>
      <c r="C140" s="57"/>
      <c r="D140" s="13" t="s">
        <v>143</v>
      </c>
      <c r="E140" s="10" t="s">
        <v>7</v>
      </c>
      <c r="F140" s="32"/>
    </row>
    <row r="141" spans="2:6" ht="20.100000000000001" customHeight="1" x14ac:dyDescent="0.3">
      <c r="B141" s="58">
        <f t="shared" si="5"/>
        <v>302.17999999999984</v>
      </c>
      <c r="C141" s="57"/>
      <c r="D141" s="13" t="s">
        <v>144</v>
      </c>
      <c r="E141" s="10" t="s">
        <v>7</v>
      </c>
      <c r="F141" s="32"/>
    </row>
    <row r="142" spans="2:6" ht="20.100000000000001" customHeight="1" x14ac:dyDescent="0.3">
      <c r="B142" s="58">
        <f t="shared" si="5"/>
        <v>302.18999999999983</v>
      </c>
      <c r="C142" s="57"/>
      <c r="D142" s="13" t="s">
        <v>145</v>
      </c>
      <c r="E142" s="10" t="s">
        <v>7</v>
      </c>
      <c r="F142" s="32"/>
    </row>
    <row r="143" spans="2:6" ht="20.100000000000001" customHeight="1" x14ac:dyDescent="0.3">
      <c r="B143" s="39">
        <f t="shared" si="5"/>
        <v>302.19999999999982</v>
      </c>
      <c r="C143" s="40"/>
      <c r="D143" s="13" t="s">
        <v>146</v>
      </c>
      <c r="E143" s="10" t="s">
        <v>7</v>
      </c>
      <c r="F143" s="32"/>
    </row>
    <row r="144" spans="2:6" ht="20.100000000000001" customHeight="1" x14ac:dyDescent="0.3">
      <c r="B144" s="39">
        <f t="shared" si="5"/>
        <v>302.20999999999981</v>
      </c>
      <c r="C144" s="40"/>
      <c r="D144" s="13" t="s">
        <v>147</v>
      </c>
      <c r="E144" s="10" t="s">
        <v>7</v>
      </c>
      <c r="F144" s="32"/>
    </row>
    <row r="145" spans="2:6" ht="20.100000000000001" customHeight="1" x14ac:dyDescent="0.3">
      <c r="B145" s="39">
        <f t="shared" si="5"/>
        <v>302.2199999999998</v>
      </c>
      <c r="C145" s="40"/>
      <c r="D145" s="13" t="s">
        <v>148</v>
      </c>
      <c r="E145" s="10" t="s">
        <v>7</v>
      </c>
      <c r="F145" s="32"/>
    </row>
    <row r="146" spans="2:6" ht="20.100000000000001" customHeight="1" x14ac:dyDescent="0.3">
      <c r="B146" s="39">
        <f t="shared" si="5"/>
        <v>302.22999999999979</v>
      </c>
      <c r="C146" s="40"/>
      <c r="D146" s="13" t="s">
        <v>149</v>
      </c>
      <c r="E146" s="10" t="s">
        <v>7</v>
      </c>
      <c r="F146" s="32"/>
    </row>
    <row r="147" spans="2:6" ht="20.100000000000001" customHeight="1" x14ac:dyDescent="0.3">
      <c r="B147" s="39">
        <f t="shared" si="5"/>
        <v>302.23999999999978</v>
      </c>
      <c r="C147" s="40"/>
      <c r="D147" s="13" t="s">
        <v>150</v>
      </c>
      <c r="E147" s="10" t="s">
        <v>7</v>
      </c>
      <c r="F147" s="32"/>
    </row>
    <row r="148" spans="2:6" ht="20.100000000000001" customHeight="1" x14ac:dyDescent="0.3">
      <c r="B148" s="39">
        <f t="shared" si="5"/>
        <v>302.24999999999977</v>
      </c>
      <c r="C148" s="40"/>
      <c r="D148" s="13" t="s">
        <v>151</v>
      </c>
      <c r="E148" s="10" t="s">
        <v>7</v>
      </c>
      <c r="F148" s="32"/>
    </row>
    <row r="149" spans="2:6" ht="20.100000000000001" customHeight="1" x14ac:dyDescent="0.3">
      <c r="B149" s="39">
        <f t="shared" si="5"/>
        <v>302.25999999999976</v>
      </c>
      <c r="C149" s="40"/>
      <c r="D149" s="13" t="s">
        <v>206</v>
      </c>
      <c r="E149" s="10" t="s">
        <v>7</v>
      </c>
      <c r="F149" s="32"/>
    </row>
    <row r="150" spans="2:6" ht="20.100000000000001" customHeight="1" x14ac:dyDescent="0.3">
      <c r="B150" s="39">
        <f t="shared" si="5"/>
        <v>302.26999999999975</v>
      </c>
      <c r="C150" s="40"/>
      <c r="D150" s="13" t="s">
        <v>207</v>
      </c>
      <c r="E150" s="10" t="s">
        <v>7</v>
      </c>
      <c r="F150" s="32"/>
    </row>
    <row r="151" spans="2:6" ht="20.100000000000001" customHeight="1" x14ac:dyDescent="0.3">
      <c r="B151" s="39">
        <f t="shared" si="5"/>
        <v>302.27999999999975</v>
      </c>
      <c r="C151" s="40"/>
      <c r="D151" s="9" t="s">
        <v>152</v>
      </c>
      <c r="E151" s="10" t="s">
        <v>12</v>
      </c>
      <c r="F151" s="30"/>
    </row>
    <row r="152" spans="2:6" ht="5.25" customHeight="1" thickBot="1" x14ac:dyDescent="0.35">
      <c r="B152" s="43"/>
      <c r="C152" s="44"/>
      <c r="D152" s="44"/>
      <c r="E152" s="44"/>
      <c r="F152" s="45"/>
    </row>
    <row r="153" spans="2:6" ht="140.25" customHeight="1" x14ac:dyDescent="0.3">
      <c r="B153" s="8">
        <v>303</v>
      </c>
      <c r="C153" s="36" t="s">
        <v>208</v>
      </c>
      <c r="D153" s="37"/>
      <c r="E153" s="37"/>
      <c r="F153" s="38"/>
    </row>
    <row r="154" spans="2:6" ht="20.100000000000001" customHeight="1" x14ac:dyDescent="0.3">
      <c r="B154" s="39">
        <f t="shared" ref="B154" si="6">B153+0.01</f>
        <v>303.01</v>
      </c>
      <c r="C154" s="40"/>
      <c r="D154" s="13" t="s">
        <v>153</v>
      </c>
      <c r="E154" s="10" t="s">
        <v>12</v>
      </c>
      <c r="F154" s="32"/>
    </row>
    <row r="155" spans="2:6" ht="20.100000000000001" customHeight="1" x14ac:dyDescent="0.3">
      <c r="B155" s="39">
        <f>B154+0.01</f>
        <v>303.02</v>
      </c>
      <c r="C155" s="57"/>
      <c r="D155" s="9" t="s">
        <v>154</v>
      </c>
      <c r="E155" s="10" t="s">
        <v>12</v>
      </c>
      <c r="F155" s="30"/>
    </row>
    <row r="156" spans="2:6" ht="5.25" customHeight="1" thickBot="1" x14ac:dyDescent="0.35">
      <c r="B156" s="43"/>
      <c r="C156" s="44"/>
      <c r="D156" s="44"/>
      <c r="E156" s="44"/>
      <c r="F156" s="45"/>
    </row>
    <row r="157" spans="2:6" ht="75.75" customHeight="1" x14ac:dyDescent="0.3">
      <c r="B157" s="8">
        <v>304</v>
      </c>
      <c r="C157" s="36" t="s">
        <v>209</v>
      </c>
      <c r="D157" s="37"/>
      <c r="E157" s="37"/>
      <c r="F157" s="38"/>
    </row>
    <row r="158" spans="2:6" ht="20.25" customHeight="1" x14ac:dyDescent="0.3">
      <c r="B158" s="46">
        <f>B157+0.01</f>
        <v>304.01</v>
      </c>
      <c r="C158" s="46"/>
      <c r="D158" s="9" t="s">
        <v>155</v>
      </c>
      <c r="E158" s="10" t="s">
        <v>7</v>
      </c>
      <c r="F158" s="30"/>
    </row>
    <row r="159" spans="2:6" ht="30" customHeight="1" x14ac:dyDescent="0.3">
      <c r="B159" s="46">
        <f>B158+0.01</f>
        <v>304.02</v>
      </c>
      <c r="C159" s="46"/>
      <c r="D159" s="9" t="s">
        <v>210</v>
      </c>
      <c r="E159" s="10" t="s">
        <v>7</v>
      </c>
      <c r="F159" s="30"/>
    </row>
    <row r="160" spans="2:6" ht="30" customHeight="1" x14ac:dyDescent="0.3">
      <c r="B160" s="46">
        <f>B159+0.01</f>
        <v>304.02999999999997</v>
      </c>
      <c r="C160" s="46"/>
      <c r="D160" s="9" t="s">
        <v>211</v>
      </c>
      <c r="E160" s="10" t="s">
        <v>7</v>
      </c>
      <c r="F160" s="30"/>
    </row>
    <row r="161" spans="2:6" ht="30" customHeight="1" x14ac:dyDescent="0.3">
      <c r="B161" s="46">
        <f>B160+0.01</f>
        <v>304.03999999999996</v>
      </c>
      <c r="C161" s="46"/>
      <c r="D161" s="9" t="s">
        <v>212</v>
      </c>
      <c r="E161" s="10" t="s">
        <v>7</v>
      </c>
      <c r="F161" s="30"/>
    </row>
    <row r="162" spans="2:6" ht="20.100000000000001" customHeight="1" x14ac:dyDescent="0.3">
      <c r="B162" s="46">
        <f t="shared" ref="B162:B165" si="7">B161+0.01</f>
        <v>304.04999999999995</v>
      </c>
      <c r="C162" s="46"/>
      <c r="D162" s="9" t="s">
        <v>156</v>
      </c>
      <c r="E162" s="10" t="s">
        <v>157</v>
      </c>
      <c r="F162" s="30"/>
    </row>
    <row r="163" spans="2:6" ht="20.100000000000001" customHeight="1" x14ac:dyDescent="0.3">
      <c r="B163" s="46">
        <f t="shared" si="7"/>
        <v>304.05999999999995</v>
      </c>
      <c r="C163" s="46"/>
      <c r="D163" s="9" t="s">
        <v>158</v>
      </c>
      <c r="E163" s="10" t="s">
        <v>157</v>
      </c>
      <c r="F163" s="30"/>
    </row>
    <row r="164" spans="2:6" ht="20.100000000000001" customHeight="1" x14ac:dyDescent="0.3">
      <c r="B164" s="46">
        <f t="shared" si="7"/>
        <v>304.06999999999994</v>
      </c>
      <c r="C164" s="46"/>
      <c r="D164" s="9" t="s">
        <v>159</v>
      </c>
      <c r="E164" s="10" t="s">
        <v>157</v>
      </c>
      <c r="F164" s="30"/>
    </row>
    <row r="165" spans="2:6" ht="20.100000000000001" customHeight="1" x14ac:dyDescent="0.3">
      <c r="B165" s="46">
        <f t="shared" si="7"/>
        <v>304.07999999999993</v>
      </c>
      <c r="C165" s="46"/>
      <c r="D165" s="9" t="s">
        <v>160</v>
      </c>
      <c r="E165" s="10" t="s">
        <v>22</v>
      </c>
      <c r="F165" s="30"/>
    </row>
    <row r="166" spans="2:6" ht="20.100000000000001" customHeight="1" thickBot="1" x14ac:dyDescent="0.35">
      <c r="B166" s="53">
        <f>B165+0.01</f>
        <v>304.08999999999992</v>
      </c>
      <c r="C166" s="53"/>
      <c r="D166" s="11" t="s">
        <v>213</v>
      </c>
      <c r="E166" s="12" t="s">
        <v>22</v>
      </c>
      <c r="F166" s="33"/>
    </row>
    <row r="167" spans="2:6" ht="5.25" customHeight="1" thickBot="1" x14ac:dyDescent="0.35">
      <c r="B167" s="43"/>
      <c r="C167" s="44"/>
      <c r="D167" s="44"/>
      <c r="E167" s="44"/>
      <c r="F167" s="45"/>
    </row>
    <row r="168" spans="2:6" ht="37.5" customHeight="1" thickBot="1" x14ac:dyDescent="0.35">
      <c r="B168" s="54" t="s">
        <v>188</v>
      </c>
      <c r="C168" s="55"/>
      <c r="D168" s="55"/>
      <c r="E168" s="55"/>
      <c r="F168" s="56"/>
    </row>
    <row r="169" spans="2:6" ht="60" customHeight="1" x14ac:dyDescent="0.3">
      <c r="B169" s="8">
        <v>401</v>
      </c>
      <c r="C169" s="36" t="s">
        <v>214</v>
      </c>
      <c r="D169" s="37"/>
      <c r="E169" s="37"/>
      <c r="F169" s="38"/>
    </row>
    <row r="170" spans="2:6" ht="20.100000000000001" customHeight="1" x14ac:dyDescent="0.3">
      <c r="B170" s="20"/>
      <c r="C170" s="65" t="s">
        <v>70</v>
      </c>
      <c r="D170" s="66"/>
      <c r="E170" s="66"/>
      <c r="F170" s="67"/>
    </row>
    <row r="171" spans="2:6" ht="30" customHeight="1" x14ac:dyDescent="0.3">
      <c r="B171" s="46">
        <f>B169+0.01</f>
        <v>401.01</v>
      </c>
      <c r="C171" s="46"/>
      <c r="D171" s="9" t="s">
        <v>215</v>
      </c>
      <c r="E171" s="10" t="s">
        <v>22</v>
      </c>
      <c r="F171" s="30"/>
    </row>
    <row r="172" spans="2:6" ht="20.100000000000001" customHeight="1" x14ac:dyDescent="0.3">
      <c r="B172" s="46">
        <f>B171+0.01</f>
        <v>401.02</v>
      </c>
      <c r="C172" s="46"/>
      <c r="D172" s="9" t="s">
        <v>71</v>
      </c>
      <c r="E172" s="10" t="s">
        <v>7</v>
      </c>
      <c r="F172" s="30"/>
    </row>
    <row r="173" spans="2:6" ht="30" customHeight="1" x14ac:dyDescent="0.3">
      <c r="B173" s="46">
        <f>B172+0.01</f>
        <v>401.03</v>
      </c>
      <c r="C173" s="46"/>
      <c r="D173" s="9" t="s">
        <v>72</v>
      </c>
      <c r="E173" s="10" t="s">
        <v>22</v>
      </c>
      <c r="F173" s="30"/>
    </row>
    <row r="174" spans="2:6" ht="20.100000000000001" customHeight="1" x14ac:dyDescent="0.3">
      <c r="B174" s="20"/>
      <c r="C174" s="65" t="s">
        <v>73</v>
      </c>
      <c r="D174" s="66"/>
      <c r="E174" s="66"/>
      <c r="F174" s="67"/>
    </row>
    <row r="175" spans="2:6" ht="30" customHeight="1" x14ac:dyDescent="0.3">
      <c r="B175" s="46">
        <f>B173+0.01</f>
        <v>401.03999999999996</v>
      </c>
      <c r="C175" s="46"/>
      <c r="D175" s="9" t="s">
        <v>216</v>
      </c>
      <c r="E175" s="10" t="s">
        <v>22</v>
      </c>
      <c r="F175" s="30"/>
    </row>
    <row r="176" spans="2:6" ht="20.100000000000001" customHeight="1" x14ac:dyDescent="0.3">
      <c r="B176" s="46">
        <f t="shared" ref="B176:B177" si="8">B175+0.01</f>
        <v>401.04999999999995</v>
      </c>
      <c r="C176" s="46"/>
      <c r="D176" s="9" t="s">
        <v>74</v>
      </c>
      <c r="E176" s="10" t="s">
        <v>7</v>
      </c>
      <c r="F176" s="30"/>
    </row>
    <row r="177" spans="2:6" ht="30" customHeight="1" x14ac:dyDescent="0.3">
      <c r="B177" s="46">
        <f t="shared" si="8"/>
        <v>401.05999999999995</v>
      </c>
      <c r="C177" s="46"/>
      <c r="D177" s="9" t="s">
        <v>75</v>
      </c>
      <c r="E177" s="10" t="s">
        <v>22</v>
      </c>
      <c r="F177" s="30"/>
    </row>
    <row r="178" spans="2:6" ht="20.100000000000001" customHeight="1" x14ac:dyDescent="0.3">
      <c r="B178" s="20"/>
      <c r="C178" s="65" t="s">
        <v>76</v>
      </c>
      <c r="D178" s="66"/>
      <c r="E178" s="66"/>
      <c r="F178" s="67"/>
    </row>
    <row r="179" spans="2:6" ht="20.100000000000001" customHeight="1" x14ac:dyDescent="0.3">
      <c r="B179" s="46">
        <f t="shared" ref="B179" si="9">B177+0.01</f>
        <v>401.06999999999994</v>
      </c>
      <c r="C179" s="46"/>
      <c r="D179" s="9" t="s">
        <v>77</v>
      </c>
      <c r="E179" s="10" t="s">
        <v>22</v>
      </c>
      <c r="F179" s="30"/>
    </row>
    <row r="180" spans="2:6" ht="20.100000000000001" customHeight="1" x14ac:dyDescent="0.3">
      <c r="B180" s="46">
        <f t="shared" ref="B180" si="10">B179+0.01</f>
        <v>401.07999999999993</v>
      </c>
      <c r="C180" s="46"/>
      <c r="D180" s="9" t="s">
        <v>78</v>
      </c>
      <c r="E180" s="10" t="s">
        <v>22</v>
      </c>
      <c r="F180" s="30"/>
    </row>
    <row r="181" spans="2:6" ht="5.25" customHeight="1" thickBot="1" x14ac:dyDescent="0.35">
      <c r="B181" s="43"/>
      <c r="C181" s="44"/>
      <c r="D181" s="44"/>
      <c r="E181" s="44"/>
      <c r="F181" s="45"/>
    </row>
    <row r="182" spans="2:6" ht="60" customHeight="1" x14ac:dyDescent="0.3">
      <c r="B182" s="8">
        <v>402</v>
      </c>
      <c r="C182" s="36" t="s">
        <v>217</v>
      </c>
      <c r="D182" s="37"/>
      <c r="E182" s="37"/>
      <c r="F182" s="38"/>
    </row>
    <row r="183" spans="2:6" ht="20.100000000000001" customHeight="1" x14ac:dyDescent="0.3">
      <c r="B183" s="21"/>
      <c r="C183" s="63" t="s">
        <v>79</v>
      </c>
      <c r="D183" s="63"/>
      <c r="E183" s="63"/>
      <c r="F183" s="63"/>
    </row>
    <row r="184" spans="2:6" ht="20.100000000000001" customHeight="1" x14ac:dyDescent="0.3">
      <c r="B184" s="46">
        <f>B182+0.01</f>
        <v>402.01</v>
      </c>
      <c r="C184" s="46"/>
      <c r="D184" s="9" t="s">
        <v>80</v>
      </c>
      <c r="E184" s="10" t="s">
        <v>22</v>
      </c>
      <c r="F184" s="30"/>
    </row>
    <row r="185" spans="2:6" ht="20.100000000000001" customHeight="1" x14ac:dyDescent="0.3">
      <c r="B185" s="46">
        <f>B184+0.01</f>
        <v>402.02</v>
      </c>
      <c r="C185" s="46"/>
      <c r="D185" s="9" t="s">
        <v>81</v>
      </c>
      <c r="E185" s="10" t="s">
        <v>22</v>
      </c>
      <c r="F185" s="30"/>
    </row>
    <row r="186" spans="2:6" ht="20.100000000000001" customHeight="1" x14ac:dyDescent="0.3">
      <c r="B186" s="46">
        <f t="shared" ref="B186:B187" si="11">B185+0.01</f>
        <v>402.03</v>
      </c>
      <c r="C186" s="46"/>
      <c r="D186" s="9" t="s">
        <v>82</v>
      </c>
      <c r="E186" s="10" t="s">
        <v>22</v>
      </c>
      <c r="F186" s="30"/>
    </row>
    <row r="187" spans="2:6" ht="20.100000000000001" customHeight="1" x14ac:dyDescent="0.3">
      <c r="B187" s="46">
        <f t="shared" si="11"/>
        <v>402.03999999999996</v>
      </c>
      <c r="C187" s="46"/>
      <c r="D187" s="9" t="s">
        <v>83</v>
      </c>
      <c r="E187" s="10" t="s">
        <v>22</v>
      </c>
      <c r="F187" s="30"/>
    </row>
    <row r="188" spans="2:6" ht="20.100000000000001" customHeight="1" x14ac:dyDescent="0.3">
      <c r="B188" s="21"/>
      <c r="C188" s="63" t="s">
        <v>84</v>
      </c>
      <c r="D188" s="63"/>
      <c r="E188" s="63"/>
      <c r="F188" s="63"/>
    </row>
    <row r="189" spans="2:6" ht="20.100000000000001" customHeight="1" x14ac:dyDescent="0.3">
      <c r="B189" s="46">
        <f>B187+0.01</f>
        <v>402.04999999999995</v>
      </c>
      <c r="C189" s="46"/>
      <c r="D189" s="9" t="s">
        <v>80</v>
      </c>
      <c r="E189" s="10" t="s">
        <v>22</v>
      </c>
      <c r="F189" s="30"/>
    </row>
    <row r="190" spans="2:6" ht="20.100000000000001" customHeight="1" x14ac:dyDescent="0.3">
      <c r="B190" s="46">
        <f>B189+0.01</f>
        <v>402.05999999999995</v>
      </c>
      <c r="C190" s="46"/>
      <c r="D190" s="9" t="s">
        <v>81</v>
      </c>
      <c r="E190" s="10" t="s">
        <v>22</v>
      </c>
      <c r="F190" s="30"/>
    </row>
    <row r="191" spans="2:6" ht="20.100000000000001" customHeight="1" x14ac:dyDescent="0.3">
      <c r="B191" s="46">
        <f>B190+0.01</f>
        <v>402.06999999999994</v>
      </c>
      <c r="C191" s="46"/>
      <c r="D191" s="9" t="s">
        <v>82</v>
      </c>
      <c r="E191" s="10" t="s">
        <v>22</v>
      </c>
      <c r="F191" s="30"/>
    </row>
    <row r="192" spans="2:6" ht="20.100000000000001" customHeight="1" x14ac:dyDescent="0.3">
      <c r="B192" s="46">
        <f t="shared" ref="B192" si="12">B191+0.01</f>
        <v>402.07999999999993</v>
      </c>
      <c r="C192" s="46"/>
      <c r="D192" s="9" t="s">
        <v>83</v>
      </c>
      <c r="E192" s="10" t="s">
        <v>22</v>
      </c>
      <c r="F192" s="30"/>
    </row>
    <row r="193" spans="2:6" ht="20.100000000000001" customHeight="1" x14ac:dyDescent="0.3">
      <c r="B193" s="21"/>
      <c r="C193" s="63" t="s">
        <v>85</v>
      </c>
      <c r="D193" s="63"/>
      <c r="E193" s="63"/>
      <c r="F193" s="63"/>
    </row>
    <row r="194" spans="2:6" ht="20.100000000000001" customHeight="1" x14ac:dyDescent="0.3">
      <c r="B194" s="46">
        <f>B192+0.01</f>
        <v>402.08999999999992</v>
      </c>
      <c r="C194" s="46"/>
      <c r="D194" s="9" t="s">
        <v>80</v>
      </c>
      <c r="E194" s="10" t="s">
        <v>22</v>
      </c>
      <c r="F194" s="30"/>
    </row>
    <row r="195" spans="2:6" ht="20.100000000000001" customHeight="1" x14ac:dyDescent="0.3">
      <c r="B195" s="59">
        <f>B194+0.01</f>
        <v>402.09999999999991</v>
      </c>
      <c r="C195" s="59"/>
      <c r="D195" s="9" t="s">
        <v>81</v>
      </c>
      <c r="E195" s="10" t="s">
        <v>22</v>
      </c>
      <c r="F195" s="30"/>
    </row>
    <row r="196" spans="2:6" ht="20.100000000000001" customHeight="1" x14ac:dyDescent="0.3">
      <c r="B196" s="46">
        <f>B195+0.01</f>
        <v>402.1099999999999</v>
      </c>
      <c r="C196" s="46"/>
      <c r="D196" s="9" t="s">
        <v>82</v>
      </c>
      <c r="E196" s="10" t="s">
        <v>22</v>
      </c>
      <c r="F196" s="30"/>
    </row>
    <row r="197" spans="2:6" ht="20.100000000000001" customHeight="1" x14ac:dyDescent="0.3">
      <c r="B197" s="46">
        <f t="shared" ref="B197" si="13">B196+0.01</f>
        <v>402.11999999999989</v>
      </c>
      <c r="C197" s="46"/>
      <c r="D197" s="9" t="s">
        <v>83</v>
      </c>
      <c r="E197" s="10" t="s">
        <v>22</v>
      </c>
      <c r="F197" s="30"/>
    </row>
    <row r="198" spans="2:6" ht="20.100000000000001" customHeight="1" x14ac:dyDescent="0.3">
      <c r="B198" s="21"/>
      <c r="C198" s="63" t="s">
        <v>86</v>
      </c>
      <c r="D198" s="63"/>
      <c r="E198" s="63"/>
      <c r="F198" s="63"/>
    </row>
    <row r="199" spans="2:6" ht="20.100000000000001" customHeight="1" x14ac:dyDescent="0.3">
      <c r="B199" s="46">
        <f>B197+0.01</f>
        <v>402.12999999999988</v>
      </c>
      <c r="C199" s="46"/>
      <c r="D199" s="9" t="s">
        <v>80</v>
      </c>
      <c r="E199" s="10" t="s">
        <v>22</v>
      </c>
      <c r="F199" s="30"/>
    </row>
    <row r="200" spans="2:6" ht="20.100000000000001" customHeight="1" x14ac:dyDescent="0.3">
      <c r="B200" s="46">
        <f>B199+0.01</f>
        <v>402.13999999999987</v>
      </c>
      <c r="C200" s="46"/>
      <c r="D200" s="9" t="s">
        <v>81</v>
      </c>
      <c r="E200" s="10" t="s">
        <v>22</v>
      </c>
      <c r="F200" s="30"/>
    </row>
    <row r="201" spans="2:6" ht="20.100000000000001" customHeight="1" x14ac:dyDescent="0.3">
      <c r="B201" s="46">
        <f>B200+0.01</f>
        <v>402.14999999999986</v>
      </c>
      <c r="C201" s="46"/>
      <c r="D201" s="9" t="s">
        <v>82</v>
      </c>
      <c r="E201" s="10" t="s">
        <v>22</v>
      </c>
      <c r="F201" s="30"/>
    </row>
    <row r="202" spans="2:6" ht="20.100000000000001" customHeight="1" x14ac:dyDescent="0.3">
      <c r="B202" s="46">
        <f t="shared" ref="B202" si="14">B201+0.01</f>
        <v>402.15999999999985</v>
      </c>
      <c r="C202" s="46"/>
      <c r="D202" s="9" t="s">
        <v>83</v>
      </c>
      <c r="E202" s="10" t="s">
        <v>22</v>
      </c>
      <c r="F202" s="30"/>
    </row>
    <row r="203" spans="2:6" ht="20.100000000000001" customHeight="1" x14ac:dyDescent="0.3">
      <c r="B203" s="21"/>
      <c r="C203" s="63" t="s">
        <v>87</v>
      </c>
      <c r="D203" s="63"/>
      <c r="E203" s="63"/>
      <c r="F203" s="63"/>
    </row>
    <row r="204" spans="2:6" ht="20.100000000000001" customHeight="1" x14ac:dyDescent="0.3">
      <c r="B204" s="46">
        <f>B202+0.01</f>
        <v>402.16999999999985</v>
      </c>
      <c r="C204" s="46"/>
      <c r="D204" s="9" t="s">
        <v>88</v>
      </c>
      <c r="E204" s="10" t="s">
        <v>7</v>
      </c>
      <c r="F204" s="30"/>
    </row>
    <row r="205" spans="2:6" ht="20.100000000000001" customHeight="1" x14ac:dyDescent="0.3">
      <c r="B205" s="46">
        <f>B204+0.01</f>
        <v>402.17999999999984</v>
      </c>
      <c r="C205" s="46"/>
      <c r="D205" s="9" t="s">
        <v>89</v>
      </c>
      <c r="E205" s="10" t="s">
        <v>7</v>
      </c>
      <c r="F205" s="30"/>
    </row>
    <row r="206" spans="2:6" ht="20.100000000000001" customHeight="1" x14ac:dyDescent="0.3">
      <c r="B206" s="46">
        <f>B205+0.01</f>
        <v>402.18999999999983</v>
      </c>
      <c r="C206" s="46"/>
      <c r="D206" s="9" t="s">
        <v>90</v>
      </c>
      <c r="E206" s="10" t="s">
        <v>7</v>
      </c>
      <c r="F206" s="30"/>
    </row>
    <row r="207" spans="2:6" ht="20.100000000000001" customHeight="1" x14ac:dyDescent="0.3">
      <c r="B207" s="59">
        <f t="shared" ref="B207" si="15">B206+0.01</f>
        <v>402.19999999999982</v>
      </c>
      <c r="C207" s="59"/>
      <c r="D207" s="9" t="s">
        <v>91</v>
      </c>
      <c r="E207" s="10" t="s">
        <v>7</v>
      </c>
      <c r="F207" s="30"/>
    </row>
    <row r="208" spans="2:6" ht="20.100000000000001" customHeight="1" x14ac:dyDescent="0.3">
      <c r="B208" s="21"/>
      <c r="C208" s="63" t="s">
        <v>92</v>
      </c>
      <c r="D208" s="63"/>
      <c r="E208" s="63"/>
      <c r="F208" s="63"/>
    </row>
    <row r="209" spans="2:12" ht="20.100000000000001" customHeight="1" x14ac:dyDescent="0.3">
      <c r="B209" s="46">
        <f>B207+0.01</f>
        <v>402.20999999999981</v>
      </c>
      <c r="C209" s="46"/>
      <c r="D209" s="9" t="s">
        <v>88</v>
      </c>
      <c r="E209" s="10" t="s">
        <v>7</v>
      </c>
      <c r="F209" s="30"/>
    </row>
    <row r="210" spans="2:12" ht="20.100000000000001" customHeight="1" x14ac:dyDescent="0.3">
      <c r="B210" s="46">
        <f>B209+0.01</f>
        <v>402.2199999999998</v>
      </c>
      <c r="C210" s="46"/>
      <c r="D210" s="9" t="s">
        <v>89</v>
      </c>
      <c r="E210" s="10" t="s">
        <v>7</v>
      </c>
      <c r="F210" s="30"/>
    </row>
    <row r="211" spans="2:12" ht="20.100000000000001" customHeight="1" x14ac:dyDescent="0.3">
      <c r="B211" s="46">
        <f>B210+0.01</f>
        <v>402.22999999999979</v>
      </c>
      <c r="C211" s="46"/>
      <c r="D211" s="9" t="s">
        <v>90</v>
      </c>
      <c r="E211" s="10" t="s">
        <v>7</v>
      </c>
      <c r="F211" s="30"/>
    </row>
    <row r="212" spans="2:12" ht="20.100000000000001" customHeight="1" x14ac:dyDescent="0.3">
      <c r="B212" s="46">
        <f t="shared" ref="B212" si="16">B211+0.01</f>
        <v>402.23999999999978</v>
      </c>
      <c r="C212" s="46"/>
      <c r="D212" s="9" t="s">
        <v>91</v>
      </c>
      <c r="E212" s="10" t="s">
        <v>7</v>
      </c>
      <c r="F212" s="30"/>
    </row>
    <row r="213" spans="2:12" ht="30" customHeight="1" x14ac:dyDescent="0.3">
      <c r="B213" s="21"/>
      <c r="C213" s="63" t="s">
        <v>218</v>
      </c>
      <c r="D213" s="63"/>
      <c r="E213" s="63"/>
      <c r="F213" s="63"/>
      <c r="G213" s="24"/>
      <c r="H213" s="64"/>
      <c r="I213" s="64"/>
      <c r="J213" s="64"/>
      <c r="K213" s="64"/>
      <c r="L213" s="64"/>
    </row>
    <row r="214" spans="2:12" ht="20.100000000000001" customHeight="1" x14ac:dyDescent="0.3">
      <c r="B214" s="46">
        <f>B212+0.01</f>
        <v>402.24999999999977</v>
      </c>
      <c r="C214" s="46"/>
      <c r="D214" s="9" t="s">
        <v>93</v>
      </c>
      <c r="E214" s="10" t="s">
        <v>22</v>
      </c>
      <c r="F214" s="30"/>
    </row>
    <row r="215" spans="2:12" ht="20.100000000000001" customHeight="1" x14ac:dyDescent="0.3">
      <c r="B215" s="46">
        <f>B214+0.01</f>
        <v>402.25999999999976</v>
      </c>
      <c r="C215" s="46"/>
      <c r="D215" s="9" t="s">
        <v>94</v>
      </c>
      <c r="E215" s="10" t="s">
        <v>22</v>
      </c>
      <c r="F215" s="30"/>
    </row>
    <row r="216" spans="2:12" ht="20.100000000000001" customHeight="1" x14ac:dyDescent="0.3">
      <c r="B216" s="46">
        <f>B215+0.01</f>
        <v>402.26999999999975</v>
      </c>
      <c r="C216" s="46"/>
      <c r="D216" s="9" t="s">
        <v>95</v>
      </c>
      <c r="E216" s="10" t="s">
        <v>22</v>
      </c>
      <c r="F216" s="30"/>
    </row>
    <row r="217" spans="2:12" ht="20.100000000000001" customHeight="1" x14ac:dyDescent="0.3">
      <c r="B217" s="46">
        <f t="shared" ref="B217:B218" si="17">B216+0.01</f>
        <v>402.27999999999975</v>
      </c>
      <c r="C217" s="46"/>
      <c r="D217" s="9" t="s">
        <v>96</v>
      </c>
      <c r="E217" s="10" t="s">
        <v>22</v>
      </c>
      <c r="F217" s="30"/>
    </row>
    <row r="218" spans="2:12" ht="50.1" customHeight="1" x14ac:dyDescent="0.3">
      <c r="B218" s="46">
        <f t="shared" si="17"/>
        <v>402.28999999999974</v>
      </c>
      <c r="C218" s="46"/>
      <c r="D218" s="9" t="s">
        <v>219</v>
      </c>
      <c r="E218" s="10" t="s">
        <v>22</v>
      </c>
      <c r="F218" s="30"/>
    </row>
    <row r="219" spans="2:12" ht="30" customHeight="1" x14ac:dyDescent="0.3">
      <c r="B219" s="21"/>
      <c r="C219" s="63" t="s">
        <v>220</v>
      </c>
      <c r="D219" s="63"/>
      <c r="E219" s="63"/>
      <c r="F219" s="63"/>
      <c r="G219" s="24"/>
      <c r="H219" s="64"/>
      <c r="I219" s="64"/>
      <c r="J219" s="64"/>
      <c r="K219" s="64"/>
      <c r="L219" s="64"/>
    </row>
    <row r="220" spans="2:12" ht="20.100000000000001" customHeight="1" x14ac:dyDescent="0.3">
      <c r="B220" s="59">
        <f>B218+0.01</f>
        <v>402.29999999999973</v>
      </c>
      <c r="C220" s="59"/>
      <c r="D220" s="9" t="s">
        <v>93</v>
      </c>
      <c r="E220" s="10" t="s">
        <v>22</v>
      </c>
      <c r="F220" s="30"/>
    </row>
    <row r="221" spans="2:12" ht="20.100000000000001" customHeight="1" x14ac:dyDescent="0.3">
      <c r="B221" s="46">
        <f>B220+0.01</f>
        <v>402.30999999999972</v>
      </c>
      <c r="C221" s="46"/>
      <c r="D221" s="9" t="s">
        <v>94</v>
      </c>
      <c r="E221" s="10" t="s">
        <v>22</v>
      </c>
      <c r="F221" s="30"/>
    </row>
    <row r="222" spans="2:12" ht="20.100000000000001" customHeight="1" x14ac:dyDescent="0.3">
      <c r="B222" s="46">
        <f>B221+0.01</f>
        <v>402.31999999999971</v>
      </c>
      <c r="C222" s="46"/>
      <c r="D222" s="9" t="s">
        <v>95</v>
      </c>
      <c r="E222" s="10" t="s">
        <v>22</v>
      </c>
      <c r="F222" s="30"/>
    </row>
    <row r="223" spans="2:12" ht="20.100000000000001" customHeight="1" x14ac:dyDescent="0.3">
      <c r="B223" s="46">
        <f t="shared" ref="B223" si="18">B222+0.01</f>
        <v>402.3299999999997</v>
      </c>
      <c r="C223" s="46"/>
      <c r="D223" s="9" t="s">
        <v>96</v>
      </c>
      <c r="E223" s="10" t="s">
        <v>22</v>
      </c>
      <c r="F223" s="30"/>
    </row>
    <row r="224" spans="2:12" ht="20.100000000000001" customHeight="1" x14ac:dyDescent="0.3">
      <c r="B224" s="20"/>
      <c r="C224" s="63" t="s">
        <v>76</v>
      </c>
      <c r="D224" s="63"/>
      <c r="E224" s="63"/>
      <c r="F224" s="63"/>
    </row>
    <row r="225" spans="2:6" ht="20.100000000000001" customHeight="1" x14ac:dyDescent="0.3">
      <c r="B225" s="46">
        <f t="shared" ref="B225" si="19">B223+0.01</f>
        <v>402.33999999999969</v>
      </c>
      <c r="C225" s="46"/>
      <c r="D225" s="9" t="s">
        <v>97</v>
      </c>
      <c r="E225" s="10" t="s">
        <v>22</v>
      </c>
      <c r="F225" s="30"/>
    </row>
    <row r="226" spans="2:6" ht="20.100000000000001" customHeight="1" x14ac:dyDescent="0.3">
      <c r="B226" s="46">
        <f t="shared" ref="B226" si="20">B225+0.01</f>
        <v>402.34999999999968</v>
      </c>
      <c r="C226" s="46"/>
      <c r="D226" s="9" t="s">
        <v>98</v>
      </c>
      <c r="E226" s="10" t="s">
        <v>22</v>
      </c>
      <c r="F226" s="30"/>
    </row>
    <row r="227" spans="2:6" ht="5.25" customHeight="1" thickBot="1" x14ac:dyDescent="0.35">
      <c r="B227" s="43"/>
      <c r="C227" s="44"/>
      <c r="D227" s="44"/>
      <c r="E227" s="44"/>
      <c r="F227" s="45"/>
    </row>
    <row r="228" spans="2:6" ht="120" customHeight="1" x14ac:dyDescent="0.3">
      <c r="B228" s="8">
        <v>403</v>
      </c>
      <c r="C228" s="60" t="s">
        <v>221</v>
      </c>
      <c r="D228" s="61"/>
      <c r="E228" s="61"/>
      <c r="F228" s="62"/>
    </row>
    <row r="229" spans="2:6" ht="20.100000000000001" customHeight="1" x14ac:dyDescent="0.3">
      <c r="B229" s="46">
        <f>B228+0.01</f>
        <v>403.01</v>
      </c>
      <c r="C229" s="46"/>
      <c r="D229" s="9" t="s">
        <v>99</v>
      </c>
      <c r="E229" s="10" t="s">
        <v>22</v>
      </c>
      <c r="F229" s="30"/>
    </row>
    <row r="230" spans="2:6" ht="20.100000000000001" customHeight="1" x14ac:dyDescent="0.3">
      <c r="B230" s="46">
        <f>B229+0.01</f>
        <v>403.02</v>
      </c>
      <c r="C230" s="46"/>
      <c r="D230" s="9" t="s">
        <v>100</v>
      </c>
      <c r="E230" s="10" t="s">
        <v>22</v>
      </c>
      <c r="F230" s="30"/>
    </row>
    <row r="231" spans="2:6" ht="20.100000000000001" customHeight="1" x14ac:dyDescent="0.3">
      <c r="B231" s="46">
        <f>B230+0.01</f>
        <v>403.03</v>
      </c>
      <c r="C231" s="46"/>
      <c r="D231" s="9" t="s">
        <v>101</v>
      </c>
      <c r="E231" s="10" t="s">
        <v>22</v>
      </c>
      <c r="F231" s="30"/>
    </row>
    <row r="232" spans="2:6" ht="30" customHeight="1" thickBot="1" x14ac:dyDescent="0.35">
      <c r="B232" s="53">
        <f>B231+0.01</f>
        <v>403.03999999999996</v>
      </c>
      <c r="C232" s="53"/>
      <c r="D232" s="11" t="s">
        <v>102</v>
      </c>
      <c r="E232" s="12" t="s">
        <v>22</v>
      </c>
      <c r="F232" s="33"/>
    </row>
    <row r="233" spans="2:6" ht="5.25" customHeight="1" thickBot="1" x14ac:dyDescent="0.35">
      <c r="B233" s="43"/>
      <c r="C233" s="44"/>
      <c r="D233" s="44"/>
      <c r="E233" s="44"/>
      <c r="F233" s="45"/>
    </row>
    <row r="234" spans="2:6" ht="37.5" customHeight="1" thickBot="1" x14ac:dyDescent="0.35">
      <c r="B234" s="54" t="s">
        <v>161</v>
      </c>
      <c r="C234" s="55"/>
      <c r="D234" s="55"/>
      <c r="E234" s="55"/>
      <c r="F234" s="56"/>
    </row>
    <row r="235" spans="2:6" ht="90" customHeight="1" x14ac:dyDescent="0.3">
      <c r="B235" s="8">
        <v>501</v>
      </c>
      <c r="C235" s="36" t="s">
        <v>162</v>
      </c>
      <c r="D235" s="37"/>
      <c r="E235" s="37"/>
      <c r="F235" s="38"/>
    </row>
    <row r="236" spans="2:6" ht="20.100000000000001" customHeight="1" x14ac:dyDescent="0.3">
      <c r="B236" s="46">
        <f>B235+0.01</f>
        <v>501.01</v>
      </c>
      <c r="C236" s="46"/>
      <c r="D236" s="9" t="s">
        <v>163</v>
      </c>
      <c r="E236" s="10" t="s">
        <v>64</v>
      </c>
      <c r="F236" s="30"/>
    </row>
    <row r="237" spans="2:6" ht="20.100000000000001" customHeight="1" x14ac:dyDescent="0.3">
      <c r="B237" s="46">
        <f t="shared" ref="B237:B241" si="21">B236+0.01</f>
        <v>501.02</v>
      </c>
      <c r="C237" s="46"/>
      <c r="D237" s="9" t="s">
        <v>164</v>
      </c>
      <c r="E237" s="10" t="s">
        <v>64</v>
      </c>
      <c r="F237" s="30"/>
    </row>
    <row r="238" spans="2:6" ht="20.100000000000001" customHeight="1" x14ac:dyDescent="0.3">
      <c r="B238" s="46">
        <f t="shared" si="21"/>
        <v>501.03</v>
      </c>
      <c r="C238" s="46"/>
      <c r="D238" s="9" t="s">
        <v>165</v>
      </c>
      <c r="E238" s="10" t="s">
        <v>64</v>
      </c>
      <c r="F238" s="30"/>
    </row>
    <row r="239" spans="2:6" ht="20.100000000000001" customHeight="1" x14ac:dyDescent="0.3">
      <c r="B239" s="46">
        <f t="shared" si="21"/>
        <v>501.03999999999996</v>
      </c>
      <c r="C239" s="46"/>
      <c r="D239" s="9" t="s">
        <v>166</v>
      </c>
      <c r="E239" s="10" t="s">
        <v>64</v>
      </c>
      <c r="F239" s="31"/>
    </row>
    <row r="240" spans="2:6" ht="20.100000000000001" customHeight="1" x14ac:dyDescent="0.3">
      <c r="B240" s="46">
        <f t="shared" si="21"/>
        <v>501.04999999999995</v>
      </c>
      <c r="C240" s="46"/>
      <c r="D240" s="9" t="s">
        <v>167</v>
      </c>
      <c r="E240" s="10" t="s">
        <v>64</v>
      </c>
      <c r="F240" s="31"/>
    </row>
    <row r="241" spans="2:6" ht="20.100000000000001" customHeight="1" x14ac:dyDescent="0.3">
      <c r="B241" s="46">
        <f t="shared" si="21"/>
        <v>501.05999999999995</v>
      </c>
      <c r="C241" s="46"/>
      <c r="D241" s="9" t="s">
        <v>168</v>
      </c>
      <c r="E241" s="10" t="s">
        <v>64</v>
      </c>
      <c r="F241" s="30"/>
    </row>
    <row r="242" spans="2:6" ht="5.25" customHeight="1" thickBot="1" x14ac:dyDescent="0.35">
      <c r="B242" s="43"/>
      <c r="C242" s="44"/>
      <c r="D242" s="44"/>
      <c r="E242" s="44"/>
      <c r="F242" s="45"/>
    </row>
    <row r="243" spans="2:6" ht="60" customHeight="1" x14ac:dyDescent="0.3">
      <c r="B243" s="8">
        <v>502</v>
      </c>
      <c r="C243" s="36" t="s">
        <v>169</v>
      </c>
      <c r="D243" s="37"/>
      <c r="E243" s="37"/>
      <c r="F243" s="38"/>
    </row>
    <row r="244" spans="2:6" ht="20.100000000000001" customHeight="1" x14ac:dyDescent="0.3">
      <c r="B244" s="46">
        <f>B243+0.01</f>
        <v>502.01</v>
      </c>
      <c r="C244" s="46"/>
      <c r="D244" s="9" t="s">
        <v>170</v>
      </c>
      <c r="E244" s="10" t="s">
        <v>64</v>
      </c>
      <c r="F244" s="30"/>
    </row>
    <row r="245" spans="2:6" ht="20.100000000000001" customHeight="1" x14ac:dyDescent="0.3">
      <c r="B245" s="46">
        <f t="shared" ref="B245:B249" si="22">B244+0.01</f>
        <v>502.02</v>
      </c>
      <c r="C245" s="46"/>
      <c r="D245" s="9" t="s">
        <v>171</v>
      </c>
      <c r="E245" s="10" t="s">
        <v>64</v>
      </c>
      <c r="F245" s="30"/>
    </row>
    <row r="246" spans="2:6" ht="20.100000000000001" customHeight="1" x14ac:dyDescent="0.3">
      <c r="B246" s="46">
        <f t="shared" si="22"/>
        <v>502.03</v>
      </c>
      <c r="C246" s="46"/>
      <c r="D246" s="9" t="s">
        <v>172</v>
      </c>
      <c r="E246" s="10" t="s">
        <v>64</v>
      </c>
      <c r="F246" s="30"/>
    </row>
    <row r="247" spans="2:6" ht="20.100000000000001" customHeight="1" x14ac:dyDescent="0.3">
      <c r="B247" s="46">
        <f t="shared" si="22"/>
        <v>502.03999999999996</v>
      </c>
      <c r="C247" s="46"/>
      <c r="D247" s="9" t="s">
        <v>173</v>
      </c>
      <c r="E247" s="10" t="s">
        <v>64</v>
      </c>
      <c r="F247" s="31"/>
    </row>
    <row r="248" spans="2:6" ht="20.100000000000001" customHeight="1" x14ac:dyDescent="0.3">
      <c r="B248" s="46">
        <f t="shared" si="22"/>
        <v>502.04999999999995</v>
      </c>
      <c r="C248" s="46"/>
      <c r="D248" s="9" t="s">
        <v>174</v>
      </c>
      <c r="E248" s="10" t="s">
        <v>64</v>
      </c>
      <c r="F248" s="31"/>
    </row>
    <row r="249" spans="2:6" ht="20.100000000000001" customHeight="1" x14ac:dyDescent="0.3">
      <c r="B249" s="46">
        <f t="shared" si="22"/>
        <v>502.05999999999995</v>
      </c>
      <c r="C249" s="46"/>
      <c r="D249" s="9" t="s">
        <v>175</v>
      </c>
      <c r="E249" s="10" t="s">
        <v>64</v>
      </c>
      <c r="F249" s="30"/>
    </row>
    <row r="250" spans="2:6" ht="5.25" customHeight="1" thickBot="1" x14ac:dyDescent="0.35">
      <c r="B250" s="43"/>
      <c r="C250" s="44"/>
      <c r="D250" s="44"/>
      <c r="E250" s="44"/>
      <c r="F250" s="45"/>
    </row>
    <row r="251" spans="2:6" ht="60" customHeight="1" x14ac:dyDescent="0.3">
      <c r="B251" s="8">
        <v>503</v>
      </c>
      <c r="C251" s="36" t="s">
        <v>176</v>
      </c>
      <c r="D251" s="37"/>
      <c r="E251" s="37"/>
      <c r="F251" s="38"/>
    </row>
    <row r="252" spans="2:6" ht="20.100000000000001" customHeight="1" thickBot="1" x14ac:dyDescent="0.35">
      <c r="B252" s="46">
        <f>B251+0.01</f>
        <v>503.01</v>
      </c>
      <c r="C252" s="46"/>
      <c r="D252" s="22" t="s">
        <v>177</v>
      </c>
      <c r="E252" s="10" t="s">
        <v>7</v>
      </c>
      <c r="F252" s="30"/>
    </row>
    <row r="253" spans="2:6" ht="5.25" customHeight="1" thickBot="1" x14ac:dyDescent="0.35">
      <c r="B253" s="47"/>
      <c r="C253" s="48"/>
      <c r="D253" s="48"/>
      <c r="E253" s="48"/>
      <c r="F253" s="49"/>
    </row>
    <row r="254" spans="2:6" ht="37.5" customHeight="1" x14ac:dyDescent="0.3">
      <c r="B254" s="50" t="s">
        <v>178</v>
      </c>
      <c r="C254" s="51"/>
      <c r="D254" s="51"/>
      <c r="E254" s="51"/>
      <c r="F254" s="52"/>
    </row>
    <row r="255" spans="2:6" ht="120" customHeight="1" x14ac:dyDescent="0.3">
      <c r="B255" s="8">
        <v>600</v>
      </c>
      <c r="C255" s="36" t="s">
        <v>179</v>
      </c>
      <c r="D255" s="37"/>
      <c r="E255" s="37"/>
      <c r="F255" s="38"/>
    </row>
    <row r="256" spans="2:6" ht="20.100000000000001" customHeight="1" x14ac:dyDescent="0.3">
      <c r="B256" s="39">
        <f t="shared" ref="B256:B258" si="23">B255+0.01</f>
        <v>600.01</v>
      </c>
      <c r="C256" s="40"/>
      <c r="D256" s="9" t="s">
        <v>180</v>
      </c>
      <c r="E256" s="10" t="s">
        <v>181</v>
      </c>
      <c r="F256" s="34"/>
    </row>
    <row r="257" spans="2:14" ht="20.100000000000001" customHeight="1" x14ac:dyDescent="0.3">
      <c r="B257" s="39">
        <f t="shared" si="23"/>
        <v>600.02</v>
      </c>
      <c r="C257" s="40"/>
      <c r="D257" s="9" t="s">
        <v>182</v>
      </c>
      <c r="E257" s="10" t="s">
        <v>181</v>
      </c>
      <c r="F257" s="34"/>
      <c r="M257" s="23"/>
    </row>
    <row r="258" spans="2:14" s="23" customFormat="1" ht="20.100000000000001" customHeight="1" thickBot="1" x14ac:dyDescent="0.35">
      <c r="B258" s="41">
        <f t="shared" si="23"/>
        <v>600.03</v>
      </c>
      <c r="C258" s="42"/>
      <c r="D258" s="11" t="s">
        <v>183</v>
      </c>
      <c r="E258" s="12" t="s">
        <v>181</v>
      </c>
      <c r="F258" s="35"/>
      <c r="L258" s="7"/>
      <c r="N258" s="7"/>
    </row>
  </sheetData>
  <mergeCells count="258">
    <mergeCell ref="B2:F2"/>
    <mergeCell ref="B4:C4"/>
    <mergeCell ref="B5:F5"/>
    <mergeCell ref="B6:F6"/>
    <mergeCell ref="C7:F7"/>
    <mergeCell ref="B15:C15"/>
    <mergeCell ref="B16:C16"/>
    <mergeCell ref="B17:C17"/>
    <mergeCell ref="B18:C18"/>
    <mergeCell ref="C20:F20"/>
    <mergeCell ref="B21:C21"/>
    <mergeCell ref="B19:F19"/>
    <mergeCell ref="B8:C8"/>
    <mergeCell ref="B9:C9"/>
    <mergeCell ref="B10:C10"/>
    <mergeCell ref="B11:C11"/>
    <mergeCell ref="B12:C12"/>
    <mergeCell ref="C14:F14"/>
    <mergeCell ref="B13:F13"/>
    <mergeCell ref="B29:C29"/>
    <mergeCell ref="B30:C30"/>
    <mergeCell ref="B31:C31"/>
    <mergeCell ref="B32:C32"/>
    <mergeCell ref="B33:C33"/>
    <mergeCell ref="B34:C34"/>
    <mergeCell ref="B22:C22"/>
    <mergeCell ref="B23:C23"/>
    <mergeCell ref="B24:C24"/>
    <mergeCell ref="B25:C25"/>
    <mergeCell ref="C27:F27"/>
    <mergeCell ref="B28:C28"/>
    <mergeCell ref="B26:F26"/>
    <mergeCell ref="B41:C41"/>
    <mergeCell ref="B42:C42"/>
    <mergeCell ref="B43:C43"/>
    <mergeCell ref="B44:C44"/>
    <mergeCell ref="B45:C45"/>
    <mergeCell ref="B46:C46"/>
    <mergeCell ref="B35:C35"/>
    <mergeCell ref="B36:C36"/>
    <mergeCell ref="B37:C37"/>
    <mergeCell ref="B38:C38"/>
    <mergeCell ref="B39:C39"/>
    <mergeCell ref="B40:C40"/>
    <mergeCell ref="B47:F47"/>
    <mergeCell ref="B48:F48"/>
    <mergeCell ref="B55:F55"/>
    <mergeCell ref="B83:C83"/>
    <mergeCell ref="B84:C84"/>
    <mergeCell ref="B85:C85"/>
    <mergeCell ref="B86:C86"/>
    <mergeCell ref="C88:F88"/>
    <mergeCell ref="B89:C89"/>
    <mergeCell ref="C78:F78"/>
    <mergeCell ref="B79:C79"/>
    <mergeCell ref="B80:C80"/>
    <mergeCell ref="B81:C81"/>
    <mergeCell ref="B82:C82"/>
    <mergeCell ref="B57:C57"/>
    <mergeCell ref="B58:C58"/>
    <mergeCell ref="B59:C59"/>
    <mergeCell ref="B60:C60"/>
    <mergeCell ref="B61:C61"/>
    <mergeCell ref="B62:C62"/>
    <mergeCell ref="C49:F49"/>
    <mergeCell ref="B50:C50"/>
    <mergeCell ref="B51:C51"/>
    <mergeCell ref="B52:C52"/>
    <mergeCell ref="B53:C53"/>
    <mergeCell ref="B54:C54"/>
    <mergeCell ref="B71:C71"/>
    <mergeCell ref="B72:C72"/>
    <mergeCell ref="B73:C73"/>
    <mergeCell ref="B74:C74"/>
    <mergeCell ref="B75:C75"/>
    <mergeCell ref="B76:C76"/>
    <mergeCell ref="B63:C63"/>
    <mergeCell ref="B64:C64"/>
    <mergeCell ref="B65:C65"/>
    <mergeCell ref="B66:C66"/>
    <mergeCell ref="B69:C69"/>
    <mergeCell ref="B70:C70"/>
    <mergeCell ref="B173:C173"/>
    <mergeCell ref="C174:F174"/>
    <mergeCell ref="B175:C175"/>
    <mergeCell ref="B176:C176"/>
    <mergeCell ref="B177:C177"/>
    <mergeCell ref="C178:F178"/>
    <mergeCell ref="B77:F77"/>
    <mergeCell ref="B168:F168"/>
    <mergeCell ref="C169:F169"/>
    <mergeCell ref="C170:F170"/>
    <mergeCell ref="B171:C171"/>
    <mergeCell ref="B172:C172"/>
    <mergeCell ref="B156:F156"/>
    <mergeCell ref="B90:C90"/>
    <mergeCell ref="B91:C91"/>
    <mergeCell ref="B92:C92"/>
    <mergeCell ref="B93:C93"/>
    <mergeCell ref="B197:C197"/>
    <mergeCell ref="B186:C186"/>
    <mergeCell ref="B187:C187"/>
    <mergeCell ref="C188:F188"/>
    <mergeCell ref="B189:C189"/>
    <mergeCell ref="B190:C190"/>
    <mergeCell ref="B191:C191"/>
    <mergeCell ref="B179:C179"/>
    <mergeCell ref="B180:C180"/>
    <mergeCell ref="C182:F182"/>
    <mergeCell ref="C183:F183"/>
    <mergeCell ref="B184:C184"/>
    <mergeCell ref="B185:C185"/>
    <mergeCell ref="H219:L219"/>
    <mergeCell ref="B210:C210"/>
    <mergeCell ref="B211:C211"/>
    <mergeCell ref="B212:C212"/>
    <mergeCell ref="C213:F213"/>
    <mergeCell ref="H213:L213"/>
    <mergeCell ref="B214:C214"/>
    <mergeCell ref="B204:C204"/>
    <mergeCell ref="B205:C205"/>
    <mergeCell ref="B206:C206"/>
    <mergeCell ref="B207:C207"/>
    <mergeCell ref="C208:F208"/>
    <mergeCell ref="B209:C209"/>
    <mergeCell ref="B94:F94"/>
    <mergeCell ref="B95:F95"/>
    <mergeCell ref="C96:F96"/>
    <mergeCell ref="B97:C97"/>
    <mergeCell ref="B98:C98"/>
    <mergeCell ref="B99:C99"/>
    <mergeCell ref="B226:C226"/>
    <mergeCell ref="C228:F228"/>
    <mergeCell ref="B229:C229"/>
    <mergeCell ref="B220:C220"/>
    <mergeCell ref="B221:C221"/>
    <mergeCell ref="B222:C222"/>
    <mergeCell ref="B223:C223"/>
    <mergeCell ref="C224:F224"/>
    <mergeCell ref="B225:C225"/>
    <mergeCell ref="B215:C215"/>
    <mergeCell ref="B216:C216"/>
    <mergeCell ref="B217:C217"/>
    <mergeCell ref="B218:C218"/>
    <mergeCell ref="C219:F219"/>
    <mergeCell ref="C198:F198"/>
    <mergeCell ref="B199:C199"/>
    <mergeCell ref="B200:C200"/>
    <mergeCell ref="B201:C201"/>
    <mergeCell ref="B106:C106"/>
    <mergeCell ref="B107:C107"/>
    <mergeCell ref="B108:C108"/>
    <mergeCell ref="B109:C109"/>
    <mergeCell ref="B110:C110"/>
    <mergeCell ref="B111:C111"/>
    <mergeCell ref="B100:C100"/>
    <mergeCell ref="B101:C101"/>
    <mergeCell ref="B102:C102"/>
    <mergeCell ref="B103:C103"/>
    <mergeCell ref="B104:C104"/>
    <mergeCell ref="B105:C105"/>
    <mergeCell ref="B118:C118"/>
    <mergeCell ref="B119:C119"/>
    <mergeCell ref="B120:C120"/>
    <mergeCell ref="B121:C121"/>
    <mergeCell ref="C123:F123"/>
    <mergeCell ref="B124:C124"/>
    <mergeCell ref="B112:C112"/>
    <mergeCell ref="B113:C113"/>
    <mergeCell ref="B114:C114"/>
    <mergeCell ref="B115:C115"/>
    <mergeCell ref="B116:C116"/>
    <mergeCell ref="B117:C117"/>
    <mergeCell ref="B131:C131"/>
    <mergeCell ref="B132:C132"/>
    <mergeCell ref="B133:C133"/>
    <mergeCell ref="B134:C134"/>
    <mergeCell ref="B135:C135"/>
    <mergeCell ref="B136:C136"/>
    <mergeCell ref="B125:C125"/>
    <mergeCell ref="B126:C126"/>
    <mergeCell ref="B127:C127"/>
    <mergeCell ref="B128:C128"/>
    <mergeCell ref="B129:C129"/>
    <mergeCell ref="B130:C130"/>
    <mergeCell ref="B143:C143"/>
    <mergeCell ref="B144:C144"/>
    <mergeCell ref="B145:C145"/>
    <mergeCell ref="B146:C146"/>
    <mergeCell ref="B147:C147"/>
    <mergeCell ref="B148:C148"/>
    <mergeCell ref="B137:C137"/>
    <mergeCell ref="B138:C138"/>
    <mergeCell ref="B139:C139"/>
    <mergeCell ref="B140:C140"/>
    <mergeCell ref="B141:C141"/>
    <mergeCell ref="B142:C142"/>
    <mergeCell ref="C157:F157"/>
    <mergeCell ref="B158:C158"/>
    <mergeCell ref="B159:C159"/>
    <mergeCell ref="B160:C160"/>
    <mergeCell ref="B161:C161"/>
    <mergeCell ref="B162:C162"/>
    <mergeCell ref="B149:C149"/>
    <mergeCell ref="B150:C150"/>
    <mergeCell ref="B151:C151"/>
    <mergeCell ref="C153:F153"/>
    <mergeCell ref="B154:C154"/>
    <mergeCell ref="B155:C155"/>
    <mergeCell ref="B152:F152"/>
    <mergeCell ref="C235:F235"/>
    <mergeCell ref="B236:C236"/>
    <mergeCell ref="B237:C237"/>
    <mergeCell ref="B238:C238"/>
    <mergeCell ref="B239:C239"/>
    <mergeCell ref="B240:C240"/>
    <mergeCell ref="B163:C163"/>
    <mergeCell ref="B164:C164"/>
    <mergeCell ref="B165:C165"/>
    <mergeCell ref="B166:C166"/>
    <mergeCell ref="B234:F234"/>
    <mergeCell ref="B181:F181"/>
    <mergeCell ref="B227:F227"/>
    <mergeCell ref="B233:F233"/>
    <mergeCell ref="B230:C230"/>
    <mergeCell ref="B231:C231"/>
    <mergeCell ref="B232:C232"/>
    <mergeCell ref="B202:C202"/>
    <mergeCell ref="C203:F203"/>
    <mergeCell ref="B192:C192"/>
    <mergeCell ref="C193:F193"/>
    <mergeCell ref="B194:C194"/>
    <mergeCell ref="B195:C195"/>
    <mergeCell ref="B196:C196"/>
    <mergeCell ref="C255:F255"/>
    <mergeCell ref="B256:C256"/>
    <mergeCell ref="B257:C257"/>
    <mergeCell ref="B258:C258"/>
    <mergeCell ref="C56:F56"/>
    <mergeCell ref="C68:F68"/>
    <mergeCell ref="B87:F87"/>
    <mergeCell ref="B167:F167"/>
    <mergeCell ref="B67:F67"/>
    <mergeCell ref="B122:F122"/>
    <mergeCell ref="B248:C248"/>
    <mergeCell ref="B249:C249"/>
    <mergeCell ref="C251:F251"/>
    <mergeCell ref="B252:C252"/>
    <mergeCell ref="B253:F253"/>
    <mergeCell ref="B254:F254"/>
    <mergeCell ref="B250:F250"/>
    <mergeCell ref="B241:C241"/>
    <mergeCell ref="C243:F243"/>
    <mergeCell ref="B244:C244"/>
    <mergeCell ref="B245:C245"/>
    <mergeCell ref="B246:C246"/>
    <mergeCell ref="B247:C247"/>
    <mergeCell ref="B242:F242"/>
  </mergeCells>
  <conditionalFormatting sqref="E50:E54 E57:E66 E69:E72">
    <cfRule type="cellIs" dxfId="14" priority="32" stopIfTrue="1" operator="equal">
      <formula>0</formula>
    </cfRule>
  </conditionalFormatting>
  <conditionalFormatting sqref="G13:H13">
    <cfRule type="cellIs" dxfId="13" priority="21" stopIfTrue="1" operator="equal">
      <formula>0</formula>
    </cfRule>
  </conditionalFormatting>
  <conditionalFormatting sqref="G19:H19">
    <cfRule type="cellIs" dxfId="12" priority="23" stopIfTrue="1" operator="equal">
      <formula>0</formula>
    </cfRule>
  </conditionalFormatting>
  <conditionalFormatting sqref="G26:H26">
    <cfRule type="cellIs" dxfId="11" priority="25" stopIfTrue="1" operator="equal">
      <formula>0</formula>
    </cfRule>
  </conditionalFormatting>
  <conditionalFormatting sqref="G43:H77">
    <cfRule type="cellIs" dxfId="10" priority="17" stopIfTrue="1" operator="equal">
      <formula>0</formula>
    </cfRule>
  </conditionalFormatting>
  <conditionalFormatting sqref="G87:H87">
    <cfRule type="cellIs" dxfId="9" priority="29" stopIfTrue="1" operator="equal">
      <formula>0</formula>
    </cfRule>
  </conditionalFormatting>
  <conditionalFormatting sqref="G122:H122">
    <cfRule type="cellIs" dxfId="8" priority="15" stopIfTrue="1" operator="equal">
      <formula>0</formula>
    </cfRule>
  </conditionalFormatting>
  <conditionalFormatting sqref="G152:H152">
    <cfRule type="cellIs" dxfId="7" priority="13" stopIfTrue="1" operator="equal">
      <formula>0</formula>
    </cfRule>
  </conditionalFormatting>
  <conditionalFormatting sqref="G156:H156">
    <cfRule type="cellIs" dxfId="6" priority="11" stopIfTrue="1" operator="equal">
      <formula>0</formula>
    </cfRule>
  </conditionalFormatting>
  <conditionalFormatting sqref="G167:H167">
    <cfRule type="cellIs" dxfId="5" priority="27" stopIfTrue="1" operator="equal">
      <formula>0</formula>
    </cfRule>
  </conditionalFormatting>
  <conditionalFormatting sqref="G181:H181">
    <cfRule type="cellIs" dxfId="4" priority="9" stopIfTrue="1" operator="equal">
      <formula>0</formula>
    </cfRule>
  </conditionalFormatting>
  <conditionalFormatting sqref="G227:H227">
    <cfRule type="cellIs" dxfId="3" priority="7" stopIfTrue="1" operator="equal">
      <formula>0</formula>
    </cfRule>
  </conditionalFormatting>
  <conditionalFormatting sqref="G233:H233">
    <cfRule type="cellIs" dxfId="2" priority="5" stopIfTrue="1" operator="equal">
      <formula>0</formula>
    </cfRule>
  </conditionalFormatting>
  <conditionalFormatting sqref="G242:H242">
    <cfRule type="cellIs" dxfId="1" priority="3" stopIfTrue="1" operator="equal">
      <formula>0</formula>
    </cfRule>
  </conditionalFormatting>
  <conditionalFormatting sqref="G250:H250">
    <cfRule type="cellIs" dxfId="0" priority="1" stopIfTrue="1" operator="equal">
      <formula>0</formula>
    </cfRule>
  </conditionalFormatting>
  <printOptions horizontalCentered="1"/>
  <pageMargins left="0.23622047244094491" right="0.23622047244094491" top="0.74803149606299213" bottom="0.74803149606299213" header="0.31496062992125984" footer="0.31496062992125984"/>
  <pageSetup paperSize="9" scale="69" fitToHeight="6" orientation="portrait" r:id="rId1"/>
  <headerFooter>
    <oddFooter>&amp;CENTRETIEN ET TRAVAUX SUR LES ESPACES VERTS DU SITE – LOT 1&amp;RBPU &amp;P/6</oddFooter>
  </headerFooter>
  <rowBreaks count="2" manualBreakCount="2">
    <brk id="47" max="6" man="1"/>
    <brk id="87"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Page de garde</vt:lpstr>
      <vt:lpstr>LOT1 BPU</vt:lpstr>
      <vt:lpstr>'LOT1 BPU'!Zone_d_impression</vt:lpstr>
      <vt:lpstr>'Page de garde'!Zone_d_impression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BPU_EV-LOT1</dc:subject>
  <dc:creator>WEISZ, Ludovic</dc:creator>
  <cp:lastModifiedBy>BEJA, Stéphane</cp:lastModifiedBy>
  <cp:lastPrinted>2026-02-17T15:09:54Z</cp:lastPrinted>
  <dcterms:created xsi:type="dcterms:W3CDTF">2015-06-05T18:19:34Z</dcterms:created>
  <dcterms:modified xsi:type="dcterms:W3CDTF">2026-03-05T09:13:26Z</dcterms:modified>
</cp:coreProperties>
</file>